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19\Diciembre2019\"/>
    </mc:Choice>
  </mc:AlternateContent>
  <xr:revisionPtr revIDLastSave="0" documentId="13_ncr:1_{D17BAF04-D10A-4826-BBA6-7A94480ED2E0}" xr6:coauthVersionLast="45" xr6:coauthVersionMax="45" xr10:uidLastSave="{00000000-0000-0000-0000-000000000000}"/>
  <bookViews>
    <workbookView xWindow="-120" yWindow="-120" windowWidth="20730" windowHeight="11160" activeTab="6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11" r:id="rId6"/>
    <sheet name="Garantia Fiducia" sheetId="8" r:id="rId7"/>
  </sheets>
  <definedNames>
    <definedName name="_xlnm.Print_Area" localSheetId="1">'1.1'!$A$1:$J$111</definedName>
    <definedName name="_xlnm.Print_Area" localSheetId="5">'1.5'!$A$1:$G$141</definedName>
    <definedName name="_xlnm.Print_Area" localSheetId="6">'Garantia Fiducia'!$A$1:$G$67</definedName>
    <definedName name="_xlnm.Print_Area" localSheetId="0">Índice!$A$1:$H$27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8" l="1"/>
  <c r="F18" i="8"/>
  <c r="F17" i="8"/>
  <c r="F16" i="8"/>
  <c r="F15" i="8"/>
  <c r="F14" i="8"/>
  <c r="F13" i="8"/>
  <c r="F12" i="8"/>
  <c r="H25" i="5" l="1"/>
  <c r="F58" i="11" l="1"/>
  <c r="G28" i="5"/>
  <c r="H24" i="5"/>
  <c r="H21" i="5"/>
  <c r="H20" i="5" l="1"/>
  <c r="H100" i="1"/>
  <c r="H68" i="1" s="1"/>
  <c r="F68" i="1" s="1"/>
  <c r="F100" i="1"/>
  <c r="H67" i="1"/>
  <c r="H99" i="1"/>
  <c r="H69" i="1"/>
  <c r="F80" i="1"/>
  <c r="F79" i="1"/>
  <c r="F78" i="1"/>
  <c r="F77" i="1"/>
  <c r="G76" i="1"/>
  <c r="G102" i="1"/>
  <c r="G74" i="1"/>
  <c r="H103" i="1"/>
  <c r="H75" i="1"/>
  <c r="G101" i="1"/>
  <c r="G73" i="1"/>
  <c r="G72" i="1"/>
  <c r="G71" i="1"/>
  <c r="G70" i="1"/>
  <c r="G81" i="1"/>
  <c r="G39" i="7"/>
  <c r="G23" i="7"/>
  <c r="G22" i="1"/>
  <c r="G56" i="1"/>
  <c r="G55" i="1"/>
  <c r="G54" i="1"/>
  <c r="G24" i="7"/>
  <c r="G64" i="1"/>
  <c r="G66" i="1"/>
  <c r="F66" i="1" s="1"/>
  <c r="H28" i="5" l="1"/>
  <c r="G63" i="1"/>
  <c r="F63" i="1" s="1"/>
  <c r="G62" i="1"/>
  <c r="F62" i="1" s="1"/>
  <c r="G61" i="1"/>
  <c r="G60" i="1"/>
  <c r="G59" i="1"/>
  <c r="G58" i="1"/>
  <c r="G57" i="1"/>
  <c r="G53" i="1"/>
  <c r="G45" i="1"/>
  <c r="F45" i="1" s="1"/>
  <c r="G36" i="1"/>
  <c r="G35" i="1"/>
  <c r="G34" i="1"/>
  <c r="G44" i="1"/>
  <c r="F44" i="1" s="1"/>
  <c r="G98" i="1"/>
  <c r="F98" i="1" s="1"/>
  <c r="G91" i="1"/>
  <c r="G97" i="1"/>
  <c r="F97" i="1" s="1"/>
  <c r="G96" i="1"/>
  <c r="G43" i="1"/>
  <c r="G95" i="1"/>
  <c r="G42" i="1"/>
  <c r="G94" i="1"/>
  <c r="G41" i="1"/>
  <c r="G93" i="1"/>
  <c r="G40" i="1"/>
  <c r="G92" i="1"/>
  <c r="G39" i="1"/>
  <c r="G38" i="1"/>
  <c r="G90" i="1"/>
  <c r="G37" i="1"/>
  <c r="G33" i="1"/>
  <c r="G32" i="1"/>
  <c r="G31" i="1"/>
  <c r="G30" i="1"/>
  <c r="G29" i="1"/>
  <c r="G28" i="1"/>
  <c r="G27" i="1"/>
  <c r="G26" i="1"/>
  <c r="G25" i="1"/>
  <c r="G24" i="1"/>
  <c r="G23" i="1"/>
  <c r="G52" i="1"/>
  <c r="F52" i="1" s="1"/>
  <c r="G51" i="1"/>
  <c r="F51" i="1" s="1"/>
  <c r="G50" i="1"/>
  <c r="G49" i="1"/>
  <c r="G48" i="1"/>
  <c r="G47" i="1"/>
  <c r="G46" i="1"/>
  <c r="G89" i="1"/>
  <c r="G21" i="1"/>
  <c r="G38" i="7"/>
  <c r="G22" i="7"/>
  <c r="G37" i="7"/>
  <c r="G21" i="7"/>
  <c r="G35" i="7"/>
  <c r="G34" i="7"/>
  <c r="G36" i="7"/>
  <c r="G20" i="7"/>
  <c r="G33" i="7"/>
  <c r="G88" i="1"/>
  <c r="G19" i="1"/>
  <c r="G18" i="1"/>
  <c r="G17" i="1"/>
  <c r="F136" i="11" l="1"/>
  <c r="G19" i="7" l="1"/>
  <c r="G18" i="7"/>
  <c r="G17" i="7"/>
  <c r="F67" i="1"/>
  <c r="F99" i="1"/>
  <c r="F76" i="1"/>
  <c r="F22" i="1"/>
  <c r="H104" i="1" l="1"/>
  <c r="F65" i="1"/>
  <c r="F61" i="1"/>
  <c r="F60" i="1"/>
  <c r="F53" i="1"/>
  <c r="F43" i="1"/>
  <c r="F96" i="1"/>
  <c r="F95" i="1"/>
  <c r="F42" i="1"/>
  <c r="H82" i="1" l="1"/>
  <c r="G104" i="1"/>
  <c r="F50" i="1"/>
  <c r="F89" i="1"/>
  <c r="F21" i="1"/>
  <c r="G20" i="1"/>
  <c r="F81" i="1"/>
  <c r="G82" i="1" l="1"/>
  <c r="B8" i="11"/>
  <c r="A8" i="7"/>
  <c r="A8" i="5"/>
  <c r="A8" i="4"/>
  <c r="A8" i="1"/>
  <c r="F72" i="1" l="1"/>
  <c r="F25" i="1" l="1"/>
  <c r="G40" i="7" l="1"/>
  <c r="F26" i="1"/>
  <c r="F30" i="1"/>
  <c r="F33" i="1"/>
  <c r="F37" i="1"/>
  <c r="F40" i="1"/>
  <c r="F69" i="1" l="1"/>
  <c r="F71" i="1"/>
  <c r="F73" i="1"/>
  <c r="F75" i="1"/>
  <c r="F74" i="1"/>
  <c r="F54" i="1"/>
  <c r="F56" i="1"/>
  <c r="F55" i="1"/>
  <c r="F28" i="1" l="1"/>
  <c r="F24" i="1"/>
  <c r="F17" i="1"/>
  <c r="F64" i="1" l="1"/>
  <c r="F101" i="1"/>
  <c r="F103" i="1"/>
  <c r="F58" i="1"/>
  <c r="F59" i="1"/>
  <c r="F41" i="1"/>
  <c r="F49" i="1"/>
  <c r="F48" i="1" l="1"/>
  <c r="F57" i="1" l="1"/>
  <c r="F70" i="1" l="1"/>
  <c r="F47" i="1"/>
  <c r="F46" i="1"/>
  <c r="F39" i="1"/>
  <c r="F38" i="1"/>
  <c r="F102" i="1" l="1"/>
  <c r="F93" i="1"/>
  <c r="F91" i="1"/>
  <c r="F92" i="1"/>
  <c r="F94" i="1"/>
  <c r="F90" i="1"/>
  <c r="F36" i="1"/>
  <c r="F35" i="1"/>
  <c r="F34" i="1"/>
  <c r="F32" i="1"/>
  <c r="F31" i="1"/>
  <c r="F29" i="1"/>
  <c r="F27" i="1"/>
  <c r="F23" i="1"/>
  <c r="F20" i="1"/>
  <c r="F19" i="1"/>
  <c r="F18" i="1" l="1"/>
  <c r="F82" i="1" s="1"/>
  <c r="D11" i="11" l="1"/>
  <c r="D10" i="11"/>
  <c r="F64" i="8" l="1"/>
  <c r="F21" i="8"/>
  <c r="H40" i="7" l="1"/>
  <c r="H26" i="7"/>
  <c r="C11" i="7"/>
  <c r="F38" i="7" s="1"/>
  <c r="C10" i="7"/>
  <c r="F24" i="7" l="1"/>
  <c r="F22" i="7"/>
  <c r="F21" i="7"/>
  <c r="F36" i="7"/>
  <c r="F37" i="7"/>
  <c r="F20" i="7"/>
  <c r="F35" i="7"/>
  <c r="F18" i="7"/>
  <c r="F23" i="7"/>
  <c r="F34" i="7"/>
  <c r="F39" i="7"/>
  <c r="F19" i="7"/>
  <c r="F33" i="7"/>
  <c r="F17" i="7"/>
  <c r="G26" i="7"/>
  <c r="F40" i="7" l="1"/>
  <c r="F26" i="7"/>
  <c r="C11" i="5" l="1"/>
  <c r="C10" i="5"/>
  <c r="C11" i="4"/>
  <c r="C10" i="4"/>
  <c r="H31" i="4"/>
  <c r="H38" i="5"/>
  <c r="G31" i="4"/>
  <c r="G38" i="5"/>
  <c r="H21" i="4"/>
  <c r="G21" i="4"/>
  <c r="F25" i="5" l="1"/>
  <c r="F24" i="5"/>
  <c r="F27" i="5"/>
  <c r="F21" i="5"/>
  <c r="F20" i="5"/>
  <c r="F26" i="5"/>
  <c r="F18" i="4"/>
  <c r="F18" i="5"/>
  <c r="F19" i="5"/>
  <c r="F17" i="5"/>
  <c r="F88" i="1"/>
  <c r="F104" i="1" s="1"/>
  <c r="F22" i="5"/>
  <c r="F23" i="5"/>
  <c r="F35" i="5"/>
  <c r="F34" i="5"/>
  <c r="F36" i="5"/>
  <c r="F28" i="4"/>
  <c r="F17" i="4"/>
  <c r="F29" i="4"/>
  <c r="F28" i="5" l="1"/>
  <c r="F38" i="5"/>
  <c r="F31" i="4"/>
  <c r="F21" i="4"/>
</calcChain>
</file>

<file path=xl/sharedStrings.xml><?xml version="1.0" encoding="utf-8"?>
<sst xmlns="http://schemas.openxmlformats.org/spreadsheetml/2006/main" count="816" uniqueCount="163">
  <si>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</si>
  <si>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</si>
  <si>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</si>
  <si>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</si>
  <si>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</si>
  <si>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</si>
  <si>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</si>
  <si>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</si>
  <si>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</si>
  <si>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</si>
  <si>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</si>
  <si>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</si>
  <si>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</si>
  <si>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</si>
  <si>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</si>
  <si>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</si>
  <si>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</si>
  <si>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</si>
  <si>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</si>
  <si>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</si>
  <si>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</si>
  <si>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</si>
  <si>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</si>
  <si>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CONTINENTAL S.A.E.C.A</t>
  </si>
  <si>
    <t>BANCO REGIONAL S.A.</t>
  </si>
  <si>
    <t>BANCO GNB S.A.</t>
  </si>
  <si>
    <t>BANCO ATLAS S.A.</t>
  </si>
  <si>
    <t>BANCOP S.A.</t>
  </si>
  <si>
    <t>CUEVAS HNOS.S.A.</t>
  </si>
  <si>
    <t>DIESA S.A.</t>
  </si>
  <si>
    <t>PROVEEDORES VARIOS</t>
  </si>
  <si>
    <t xml:space="preserve"> P c/ Pagare</t>
  </si>
  <si>
    <t>c/Codeudoria de O.P.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</si>
  <si>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</si>
  <si>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</si>
  <si>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</si>
  <si>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</si>
  <si>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</si>
  <si>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</si>
  <si>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</si>
  <si>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</si>
  <si>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</si>
  <si>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A la vista</t>
  </si>
  <si>
    <t>NURIA ISNARDI</t>
  </si>
  <si>
    <t>ERWIN DURKSEN</t>
  </si>
  <si>
    <t>NILS REMPEL</t>
  </si>
  <si>
    <t>Fiduciaria</t>
  </si>
  <si>
    <t>(*) CONTINENTAL/ RIO (FIDUCIA)</t>
  </si>
  <si>
    <t>VISION BANCO</t>
  </si>
  <si>
    <t>NORDLAND S.A.</t>
  </si>
  <si>
    <t>(*)</t>
  </si>
  <si>
    <t>(*) Los prestamos a la Vista son inversiones sin vencimiento definido.</t>
  </si>
  <si>
    <t>Bienes en Fideicomiso</t>
  </si>
  <si>
    <t xml:space="preserve">Detalle </t>
  </si>
  <si>
    <t>Superficie</t>
  </si>
  <si>
    <t>Cta Cte Ctral</t>
  </si>
  <si>
    <t>Monto</t>
  </si>
  <si>
    <t xml:space="preserve">Inmueble Transchaco y Yaguaron </t>
  </si>
  <si>
    <t>600,60 mt</t>
  </si>
  <si>
    <t>15-1221-06</t>
  </si>
  <si>
    <t>Inmueble Yaguaron c/Transchaco</t>
  </si>
  <si>
    <t>404,97 mt</t>
  </si>
  <si>
    <t>15-1222-03</t>
  </si>
  <si>
    <t xml:space="preserve">Inmueble Yaguaron c/Ruta Transchaco </t>
  </si>
  <si>
    <t>360 M2</t>
  </si>
  <si>
    <t>15-1221-02</t>
  </si>
  <si>
    <t>393,83 mt</t>
  </si>
  <si>
    <t>15-1222-04</t>
  </si>
  <si>
    <t>6535 mt</t>
  </si>
  <si>
    <t>15-0211-14</t>
  </si>
  <si>
    <t xml:space="preserve">Inmueble Yaguaron c/Transchaco </t>
  </si>
  <si>
    <t>360,24 mt</t>
  </si>
  <si>
    <t>15-1221-05</t>
  </si>
  <si>
    <t>362,45 mt</t>
  </si>
  <si>
    <t>15-1221-03</t>
  </si>
  <si>
    <t>360,21 mt</t>
  </si>
  <si>
    <t>15-1221-04</t>
  </si>
  <si>
    <t>34-0206-01/000-09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</si>
  <si>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</si>
  <si>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</si>
  <si>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</si>
  <si>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</si>
  <si>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</si>
  <si>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</si>
  <si>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</si>
  <si>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</si>
  <si>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</si>
  <si>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</si>
  <si>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</si>
  <si>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</si>
  <si>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</si>
  <si>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</si>
  <si>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</si>
  <si>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</si>
  <si>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</si>
  <si>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</si>
  <si>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</si>
  <si>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</si>
  <si>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</si>
  <si>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</si>
  <si>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</si>
  <si>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</si>
  <si>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</si>
  <si>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</si>
  <si>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</si>
  <si>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</si>
  <si>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</si>
  <si>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</si>
  <si>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34-208-18</t>
  </si>
  <si>
    <t>34-208-19</t>
  </si>
  <si>
    <t>34-208-20</t>
  </si>
  <si>
    <t>34-208-21</t>
  </si>
  <si>
    <t>34-208-22</t>
  </si>
  <si>
    <t xml:space="preserve"> Obs: Las que mencionan Codeudoría de O.P. poseen codeudoría de Orlando Penner a título personal</t>
  </si>
  <si>
    <t>Manzana</t>
  </si>
  <si>
    <t>Lote</t>
  </si>
  <si>
    <t xml:space="preserve">OBS.: - Las deudas señaladas con Garantía Fiduciaria poseen como garantía inmuebles detallados en el anexo "Bienes en Fideicomiso". </t>
  </si>
  <si>
    <t>(**)</t>
  </si>
  <si>
    <t>(*) Corresponden a varias facturas por compra de vehiculos.</t>
  </si>
  <si>
    <t>(**) Corresponden a varias facturas de diversos proveedores de insumos y otros gastos cotidianos.</t>
  </si>
  <si>
    <t>BANCO RIO S.A.E.C.A.</t>
  </si>
  <si>
    <t>(**) RIO / CONTINENTAL (FIDUCIA)</t>
  </si>
  <si>
    <t>(**) ACREEDOR FINANCIERO BANCO RIO S.A.; ADMINISTRADOR DE LA FIDUCIA BANCO CONTINENTAL S.A.E.C.A.</t>
  </si>
  <si>
    <t>VICTOR REYES</t>
  </si>
  <si>
    <t>JHONY UNGER KLASSEN</t>
  </si>
  <si>
    <t>SONIA BEATRIZ DIAZ DE REYES</t>
  </si>
  <si>
    <t>(**) ACREEDOR FINANCIERO BANCO RIO S.A.E.C.A.; ADMINISTRADOR DE LA FIDUCIA BANCO CONTINENTAL S.A.E.C.A.</t>
  </si>
  <si>
    <t>Serie 01 G1</t>
  </si>
  <si>
    <t>Serie 02 G1</t>
  </si>
  <si>
    <t>Serie 03 G1</t>
  </si>
  <si>
    <t>Serie 04 G1</t>
  </si>
  <si>
    <t>Serie 05 G1</t>
  </si>
  <si>
    <t>Serie 06 G1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</si>
  <si>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</si>
  <si>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</si>
  <si>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</si>
  <si>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</si>
  <si>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</si>
  <si>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</si>
  <si>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</si>
  <si>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(*) ACREEDOR FINANCIERO BANCO CONTINENTAL S.A.E.C.A.; ADMINISTRADOR DE LA FIDUCIA BANCO RIO S.A.E.C.A.</t>
  </si>
  <si>
    <t>05/04/20250</t>
  </si>
  <si>
    <t>CKS S.A.</t>
  </si>
  <si>
    <t>1-</t>
  </si>
  <si>
    <t>2-</t>
  </si>
  <si>
    <t>3-</t>
  </si>
  <si>
    <t>4-</t>
  </si>
  <si>
    <t>5-</t>
  </si>
  <si>
    <t>CONTENIDO</t>
  </si>
  <si>
    <t>INTERFISA BANCO S.A.</t>
  </si>
  <si>
    <t>BANCO BASA S.A.</t>
  </si>
  <si>
    <t>FINANCIERA PYO JAPONESA S.A.E.C.A.</t>
  </si>
  <si>
    <t>6-</t>
  </si>
  <si>
    <t>Anexo: Bienes en Fideicomiso</t>
  </si>
  <si>
    <t>ARNOLD LOWEN</t>
  </si>
  <si>
    <t>ALBERT LOWEN</t>
  </si>
  <si>
    <t>ORLANDO PENNER</t>
  </si>
  <si>
    <t>Construcciones y Mejoras</t>
  </si>
  <si>
    <t xml:space="preserve">Deudas Comerciales </t>
  </si>
  <si>
    <t xml:space="preserve">Deudas Financieras </t>
  </si>
  <si>
    <t>Deudas financieras por Fideicomiso</t>
  </si>
  <si>
    <t xml:space="preserve">Deudas financieras por Bonos </t>
  </si>
  <si>
    <t xml:space="preserve">Deudas Diversas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</si>
</sst>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 * #,##0_ ;_ * \-#,##0_ ;_ * &quot;-&quot;_ ;_ @_ 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dd/mm/yy;@"/>
    <numFmt numFmtId="175" formatCode="#,##0_ ;\-#,##0\ "/>
    <numFmt numFmtId="176" formatCode="_ * #,##0.00_ ;_ * \-#,##0.00_ ;_ * &quot;-&quot;_ ;_ @_ 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5" fontId="15" fillId="0" borderId="0" applyFont="0" applyFill="0" applyBorder="0" applyAlignment="0" applyProtection="0"/>
    <xf numFmtId="0" fontId="22" fillId="0" borderId="0"/>
    <xf numFmtId="171" fontId="23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72" fontId="25" fillId="0" borderId="0"/>
    <xf numFmtId="165" fontId="22" fillId="0" borderId="0" applyFont="0" applyFill="0" applyBorder="0" applyAlignment="0" applyProtection="0"/>
    <xf numFmtId="165" fontId="1" fillId="0" borderId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28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1" applyFill="1" applyAlignment="1" applyProtection="1"/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7" fillId="0" borderId="0" xfId="0" applyFont="1" applyFill="1"/>
    <xf numFmtId="15" fontId="9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14" fontId="10" fillId="0" borderId="0" xfId="0" applyNumberFormat="1" applyFont="1" applyFill="1" applyAlignment="1">
      <alignment horizontal="left"/>
    </xf>
    <xf numFmtId="0" fontId="12" fillId="0" borderId="0" xfId="0" applyFont="1" applyFill="1"/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3" fontId="4" fillId="0" borderId="3" xfId="0" applyNumberFormat="1" applyFont="1" applyFill="1" applyBorder="1" applyAlignment="1">
      <alignment horizontal="right" vertical="center" wrapText="1"/>
    </xf>
    <xf numFmtId="3" fontId="9" fillId="0" borderId="4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 textRotation="180"/>
    </xf>
    <xf numFmtId="166" fontId="7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4" fontId="7" fillId="0" borderId="0" xfId="0" applyNumberFormat="1" applyFont="1" applyFill="1" applyAlignment="1">
      <alignment horizontal="left"/>
    </xf>
    <xf numFmtId="0" fontId="9" fillId="0" borderId="0" xfId="0" applyFont="1" applyFill="1"/>
    <xf numFmtId="0" fontId="16" fillId="0" borderId="0" xfId="0" applyFont="1" applyFill="1"/>
    <xf numFmtId="3" fontId="4" fillId="0" borderId="2" xfId="0" applyNumberFormat="1" applyFont="1" applyFill="1" applyBorder="1"/>
    <xf numFmtId="3" fontId="9" fillId="0" borderId="4" xfId="0" applyNumberFormat="1" applyFont="1" applyFill="1" applyBorder="1"/>
    <xf numFmtId="4" fontId="4" fillId="0" borderId="0" xfId="2" applyNumberFormat="1" applyFont="1" applyFill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4" fontId="9" fillId="0" borderId="4" xfId="0" applyNumberFormat="1" applyFont="1" applyFill="1" applyBorder="1" applyAlignment="1">
      <alignment horizontal="right" vertical="center" wrapText="1"/>
    </xf>
    <xf numFmtId="4" fontId="9" fillId="0" borderId="4" xfId="0" applyNumberFormat="1" applyFont="1" applyFill="1" applyBorder="1" applyAlignment="1">
      <alignment horizontal="right"/>
    </xf>
    <xf numFmtId="3" fontId="4" fillId="0" borderId="0" xfId="2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3" fontId="4" fillId="0" borderId="2" xfId="0" applyNumberFormat="1" applyFont="1" applyFill="1" applyBorder="1" applyAlignment="1">
      <alignment horizontal="right"/>
    </xf>
    <xf numFmtId="3" fontId="9" fillId="0" borderId="4" xfId="0" applyNumberFormat="1" applyFont="1" applyFill="1" applyBorder="1" applyAlignment="1">
      <alignment horizontal="right"/>
    </xf>
    <xf numFmtId="4" fontId="4" fillId="0" borderId="0" xfId="0" applyNumberFormat="1" applyFont="1" applyFill="1"/>
    <xf numFmtId="4" fontId="4" fillId="0" borderId="2" xfId="0" applyNumberFormat="1" applyFont="1" applyFill="1" applyBorder="1"/>
    <xf numFmtId="3" fontId="4" fillId="0" borderId="0" xfId="2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7" xfId="0" applyFont="1" applyFill="1" applyBorder="1"/>
    <xf numFmtId="1" fontId="20" fillId="3" borderId="7" xfId="0" applyNumberFormat="1" applyFont="1" applyFill="1" applyBorder="1" applyAlignment="1"/>
    <xf numFmtId="3" fontId="20" fillId="3" borderId="7" xfId="0" applyNumberFormat="1" applyFont="1" applyFill="1" applyBorder="1" applyAlignment="1">
      <alignment horizontal="right"/>
    </xf>
    <xf numFmtId="1" fontId="20" fillId="3" borderId="8" xfId="0" applyNumberFormat="1" applyFont="1" applyFill="1" applyBorder="1" applyAlignment="1"/>
    <xf numFmtId="3" fontId="20" fillId="3" borderId="8" xfId="0" applyNumberFormat="1" applyFont="1" applyFill="1" applyBorder="1" applyAlignment="1">
      <alignment horizontal="right"/>
    </xf>
    <xf numFmtId="0" fontId="20" fillId="0" borderId="7" xfId="0" applyFont="1" applyFill="1" applyBorder="1" applyAlignment="1">
      <alignment vertical="top" wrapText="1"/>
    </xf>
    <xf numFmtId="3" fontId="0" fillId="0" borderId="0" xfId="0" applyNumberFormat="1"/>
    <xf numFmtId="0" fontId="0" fillId="0" borderId="0" xfId="0" applyBorder="1"/>
    <xf numFmtId="0" fontId="20" fillId="3" borderId="0" xfId="0" applyFont="1" applyFill="1" applyBorder="1" applyAlignment="1">
      <alignment vertical="top" wrapText="1"/>
    </xf>
    <xf numFmtId="3" fontId="17" fillId="0" borderId="7" xfId="0" applyNumberFormat="1" applyFont="1" applyBorder="1"/>
    <xf numFmtId="3" fontId="0" fillId="0" borderId="0" xfId="0" applyNumberFormat="1" applyBorder="1"/>
    <xf numFmtId="3" fontId="17" fillId="0" borderId="0" xfId="0" applyNumberFormat="1" applyFont="1" applyBorder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14" fontId="4" fillId="0" borderId="0" xfId="0" applyNumberFormat="1" applyFont="1" applyFill="1" applyBorder="1"/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0" fillId="0" borderId="0" xfId="0" applyFill="1" applyBorder="1"/>
    <xf numFmtId="165" fontId="1" fillId="0" borderId="0" xfId="10"/>
    <xf numFmtId="175" fontId="1" fillId="0" borderId="0" xfId="10" applyNumberFormat="1"/>
    <xf numFmtId="3" fontId="1" fillId="0" borderId="0" xfId="10" applyNumberFormat="1"/>
    <xf numFmtId="175" fontId="1" fillId="0" borderId="13" xfId="10" applyNumberFormat="1" applyFill="1" applyBorder="1"/>
    <xf numFmtId="175" fontId="1" fillId="0" borderId="7" xfId="10" applyNumberFormat="1" applyFill="1" applyBorder="1"/>
    <xf numFmtId="165" fontId="1" fillId="0" borderId="7" xfId="10" applyFill="1" applyBorder="1"/>
    <xf numFmtId="3" fontId="1" fillId="0" borderId="0" xfId="10" applyNumberFormat="1" applyBorder="1"/>
    <xf numFmtId="14" fontId="0" fillId="0" borderId="7" xfId="0" applyNumberFormat="1" applyFill="1" applyBorder="1"/>
    <xf numFmtId="174" fontId="1" fillId="0" borderId="7" xfId="10" applyNumberFormat="1" applyFill="1" applyBorder="1"/>
    <xf numFmtId="3" fontId="1" fillId="0" borderId="7" xfId="10" applyNumberFormat="1" applyFill="1" applyBorder="1"/>
    <xf numFmtId="0" fontId="9" fillId="0" borderId="0" xfId="0" applyFont="1" applyFill="1" applyAlignment="1"/>
    <xf numFmtId="0" fontId="6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 vertical="center" wrapText="1"/>
    </xf>
    <xf numFmtId="3" fontId="9" fillId="0" borderId="4" xfId="0" applyNumberFormat="1" applyFont="1" applyFill="1" applyBorder="1" applyAlignment="1">
      <alignment horizontal="right" vertical="center" wrapText="1"/>
    </xf>
    <xf numFmtId="14" fontId="4" fillId="0" borderId="0" xfId="0" applyNumberFormat="1" applyFont="1" applyFill="1"/>
    <xf numFmtId="14" fontId="4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0" fontId="9" fillId="0" borderId="0" xfId="0" applyFont="1" applyFill="1"/>
    <xf numFmtId="4" fontId="9" fillId="0" borderId="4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/>
    <xf numFmtId="3" fontId="4" fillId="0" borderId="0" xfId="0" applyNumberFormat="1" applyFont="1" applyFill="1" applyAlignment="1">
      <alignment horizontal="center"/>
    </xf>
    <xf numFmtId="0" fontId="0" fillId="0" borderId="0" xfId="0" applyBorder="1"/>
    <xf numFmtId="0" fontId="0" fillId="2" borderId="0" xfId="0" applyFill="1"/>
    <xf numFmtId="0" fontId="19" fillId="2" borderId="0" xfId="0" applyFont="1" applyFill="1" applyAlignment="1">
      <alignment horizontal="center"/>
    </xf>
    <xf numFmtId="171" fontId="26" fillId="2" borderId="9" xfId="4" applyFont="1" applyFill="1" applyBorder="1" applyAlignment="1">
      <alignment horizontal="center"/>
    </xf>
    <xf numFmtId="168" fontId="26" fillId="2" borderId="9" xfId="4" applyNumberFormat="1" applyFont="1" applyFill="1" applyBorder="1" applyAlignment="1">
      <alignment horizontal="center"/>
    </xf>
    <xf numFmtId="169" fontId="26" fillId="2" borderId="11" xfId="4" applyNumberFormat="1" applyFont="1" applyFill="1" applyBorder="1" applyAlignment="1">
      <alignment horizontal="right"/>
    </xf>
    <xf numFmtId="171" fontId="26" fillId="2" borderId="10" xfId="4" applyFont="1" applyFill="1" applyBorder="1" applyAlignment="1">
      <alignment horizontal="center"/>
    </xf>
    <xf numFmtId="168" fontId="26" fillId="2" borderId="10" xfId="4" applyNumberFormat="1" applyFont="1" applyFill="1" applyBorder="1" applyAlignment="1">
      <alignment horizontal="center"/>
    </xf>
    <xf numFmtId="169" fontId="26" fillId="2" borderId="12" xfId="4" applyNumberFormat="1" applyFont="1" applyFill="1" applyBorder="1" applyAlignment="1">
      <alignment horizontal="right"/>
    </xf>
    <xf numFmtId="170" fontId="26" fillId="2" borderId="11" xfId="4" applyNumberFormat="1" applyFont="1" applyFill="1" applyBorder="1" applyAlignment="1">
      <alignment horizontal="right"/>
    </xf>
    <xf numFmtId="170" fontId="26" fillId="2" borderId="16" xfId="4" applyNumberFormat="1" applyFont="1" applyFill="1" applyBorder="1" applyAlignment="1">
      <alignment horizontal="right"/>
    </xf>
    <xf numFmtId="169" fontId="9" fillId="2" borderId="7" xfId="0" applyNumberFormat="1" applyFont="1" applyFill="1" applyBorder="1"/>
    <xf numFmtId="0" fontId="9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165" fontId="4" fillId="0" borderId="0" xfId="2" applyFont="1" applyFill="1" applyBorder="1"/>
    <xf numFmtId="0" fontId="0" fillId="0" borderId="0" xfId="0" applyFont="1" applyFill="1" applyBorder="1"/>
    <xf numFmtId="165" fontId="1" fillId="0" borderId="13" xfId="10" applyFill="1" applyBorder="1"/>
    <xf numFmtId="14" fontId="0" fillId="0" borderId="13" xfId="0" applyNumberFormat="1" applyFill="1" applyBorder="1"/>
    <xf numFmtId="174" fontId="1" fillId="0" borderId="13" xfId="10" applyNumberFormat="1" applyFill="1" applyBorder="1"/>
    <xf numFmtId="167" fontId="4" fillId="0" borderId="0" xfId="0" applyNumberFormat="1" applyFont="1" applyFill="1"/>
    <xf numFmtId="164" fontId="4" fillId="0" borderId="0" xfId="18" applyFont="1" applyFill="1"/>
    <xf numFmtId="176" fontId="4" fillId="0" borderId="0" xfId="18" applyNumberFormat="1" applyFont="1" applyFill="1"/>
    <xf numFmtId="1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/>
    <xf numFmtId="14" fontId="4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0" fillId="3" borderId="14" xfId="0" applyFont="1" applyFill="1" applyBorder="1" applyAlignment="1">
      <alignment horizontal="left" vertical="top" wrapText="1"/>
    </xf>
    <xf numFmtId="0" fontId="20" fillId="3" borderId="15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/>
    </xf>
  </cellXfs>
  <cellStyles count="19">
    <cellStyle name="Excel Built-in Normal" xfId="4" xr:uid="{00000000-0005-0000-0000-000000000000}"/>
    <cellStyle name="Heading" xfId="5" xr:uid="{00000000-0005-0000-0000-000001000000}"/>
    <cellStyle name="Heading1" xfId="6" xr:uid="{00000000-0005-0000-0000-000002000000}"/>
    <cellStyle name="Hipervínculo" xfId="1" builtinId="8"/>
    <cellStyle name="Millares" xfId="2" builtinId="3"/>
    <cellStyle name="Millares [0]" xfId="18" builtinId="6"/>
    <cellStyle name="Millares 2" xfId="9" xr:uid="{00000000-0005-0000-0000-000006000000}"/>
    <cellStyle name="Millares 2 2" xfId="15" xr:uid="{00000000-0005-0000-0000-000007000000}"/>
    <cellStyle name="Millares 2 3" xfId="13" xr:uid="{00000000-0005-0000-0000-000008000000}"/>
    <cellStyle name="Millares 3" xfId="11" xr:uid="{00000000-0005-0000-0000-000009000000}"/>
    <cellStyle name="Millares 4" xfId="17" xr:uid="{00000000-0005-0000-0000-00000A000000}"/>
    <cellStyle name="Normal" xfId="0" builtinId="0"/>
    <cellStyle name="Normal 2" xfId="3" xr:uid="{00000000-0005-0000-0000-00000C000000}"/>
    <cellStyle name="Normal 3" xfId="10" xr:uid="{00000000-0005-0000-0000-00000D000000}"/>
    <cellStyle name="Porcentaje 2" xfId="12" xr:uid="{00000000-0005-0000-0000-00000E000000}"/>
    <cellStyle name="Porcentual 2" xfId="14" xr:uid="{00000000-0005-0000-0000-00000F000000}"/>
    <cellStyle name="Porcentual 2 2" xfId="16" xr:uid="{00000000-0005-0000-0000-000010000000}"/>
    <cellStyle name="Result" xfId="7" xr:uid="{00000000-0005-0000-0000-000011000000}"/>
    <cellStyle name="Result2" xfId="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9:F20"/>
  <sheetViews>
    <sheetView view="pageBreakPreview" topLeftCell="A4" zoomScaleNormal="100" zoomScaleSheetLayoutView="100" workbookViewId="0">
      <selection activeCell="C20" sqref="C20"/>
    </sheetView>
  </sheetViews>
  <sheetFormatPr baseColWidth="10" defaultColWidth="11.42578125" defaultRowHeight="12.75" x14ac:dyDescent="0.2"/>
  <cols>
    <col min="1" max="1" width="9.140625" customWidth="1"/>
    <col min="2" max="2" width="31.140625" style="24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1:6" ht="18" x14ac:dyDescent="0.25">
      <c r="B9" s="132" t="s">
        <v>148</v>
      </c>
      <c r="C9" s="132"/>
      <c r="D9" s="132"/>
      <c r="E9" s="132"/>
      <c r="F9" s="132"/>
    </row>
    <row r="11" spans="1:6" ht="15.75" x14ac:dyDescent="0.25">
      <c r="A11" s="2"/>
      <c r="B11" s="28" t="s">
        <v>18</v>
      </c>
      <c r="C11" s="29"/>
      <c r="D11" s="31" t="s">
        <v>40</v>
      </c>
      <c r="E11" s="2"/>
    </row>
    <row r="12" spans="1:6" x14ac:dyDescent="0.2">
      <c r="A12" s="2"/>
      <c r="B12" s="28" t="s">
        <v>19</v>
      </c>
      <c r="C12" s="29"/>
      <c r="D12" s="34">
        <v>43830</v>
      </c>
      <c r="E12" s="2"/>
    </row>
    <row r="13" spans="1:6" x14ac:dyDescent="0.2">
      <c r="A13" s="2"/>
      <c r="B13" s="28" t="s">
        <v>20</v>
      </c>
      <c r="C13" s="29"/>
      <c r="D13" s="36">
        <v>6463.95</v>
      </c>
      <c r="E13" s="2"/>
    </row>
    <row r="15" spans="1:6" x14ac:dyDescent="0.2">
      <c r="B15" s="118" t="s">
        <v>143</v>
      </c>
      <c r="C15" s="102" t="s">
        <v>158</v>
      </c>
    </row>
    <row r="16" spans="1:6" x14ac:dyDescent="0.2">
      <c r="B16" s="118" t="s">
        <v>144</v>
      </c>
      <c r="C16" s="102" t="s">
        <v>159</v>
      </c>
    </row>
    <row r="17" spans="2:3" x14ac:dyDescent="0.2">
      <c r="B17" s="118" t="s">
        <v>145</v>
      </c>
      <c r="C17" s="102" t="s">
        <v>160</v>
      </c>
    </row>
    <row r="18" spans="2:3" x14ac:dyDescent="0.2">
      <c r="B18" s="118" t="s">
        <v>146</v>
      </c>
      <c r="C18" s="102" t="s">
        <v>161</v>
      </c>
    </row>
    <row r="19" spans="2:3" x14ac:dyDescent="0.2">
      <c r="B19" s="118" t="s">
        <v>147</v>
      </c>
      <c r="C19" s="102" t="s">
        <v>162</v>
      </c>
    </row>
    <row r="20" spans="2:3" x14ac:dyDescent="0.2">
      <c r="B20" s="118" t="s">
        <v>152</v>
      </c>
      <c r="C20" s="102" t="s">
        <v>153</v>
      </c>
    </row>
  </sheetData>
  <sortState xmlns:xlrd2="http://schemas.microsoft.com/office/spreadsheetml/2017/richdata2" ref="B15:C19">
    <sortCondition ref="B15:B19"/>
  </sortState>
  <mergeCells count="1">
    <mergeCell ref="B9:F9"/>
  </mergeCells>
  <phoneticPr fontId="3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4"/>
  <sheetViews>
    <sheetView view="pageBreakPreview" zoomScaleNormal="100" zoomScaleSheetLayoutView="100" workbookViewId="0">
      <selection activeCell="H110" sqref="H110:I111"/>
    </sheetView>
  </sheetViews>
  <sheetFormatPr baseColWidth="10" defaultColWidth="9.140625" defaultRowHeight="12.75" x14ac:dyDescent="0.2"/>
  <cols>
    <col min="1" max="1" width="5.7109375" style="3" customWidth="1"/>
    <col min="2" max="2" width="38.85546875" style="17" customWidth="1"/>
    <col min="3" max="4" width="12.7109375" style="3" customWidth="1"/>
    <col min="5" max="5" width="12.7109375" style="16" customWidth="1"/>
    <col min="6" max="6" width="13.7109375" style="23" customWidth="1"/>
    <col min="7" max="7" width="14.7109375" style="3" customWidth="1"/>
    <col min="8" max="8" width="14.5703125" style="3" customWidth="1"/>
    <col min="9" max="9" width="19" style="3" bestFit="1" customWidth="1"/>
    <col min="10" max="10" width="14.7109375" style="3" customWidth="1"/>
    <col min="11" max="11" width="4.5703125" style="3" customWidth="1"/>
    <col min="12" max="12" width="11.140625" style="3" bestFit="1" customWidth="1"/>
    <col min="13" max="16384" width="9.140625" style="3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>
      <c r="B3"/>
    </row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s="37" customFormat="1" x14ac:dyDescent="0.2">
      <c r="A8" s="37" t="str">
        <f>+Índice!C16</f>
        <v xml:space="preserve">Deudas Financieras 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13</v>
      </c>
      <c r="B10" s="7"/>
      <c r="C10" s="34">
        <v>43830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14</v>
      </c>
      <c r="B11" s="7"/>
      <c r="C11" s="36">
        <v>6463.95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2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2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33" t="s">
        <v>1</v>
      </c>
      <c r="B15" s="135" t="s">
        <v>2</v>
      </c>
      <c r="C15" s="135" t="s">
        <v>3</v>
      </c>
      <c r="D15" s="135" t="s">
        <v>21</v>
      </c>
      <c r="E15" s="135" t="s">
        <v>4</v>
      </c>
      <c r="F15" s="54" t="s">
        <v>5</v>
      </c>
      <c r="G15" s="138" t="s">
        <v>5</v>
      </c>
      <c r="H15" s="138"/>
      <c r="I15" s="135" t="s">
        <v>6</v>
      </c>
      <c r="J15" s="135" t="s">
        <v>17</v>
      </c>
    </row>
    <row r="16" spans="1:22" ht="13.5" thickBot="1" x14ac:dyDescent="0.25">
      <c r="A16" s="134"/>
      <c r="B16" s="136"/>
      <c r="C16" s="136"/>
      <c r="D16" s="136"/>
      <c r="E16" s="136"/>
      <c r="F16" s="14" t="s">
        <v>7</v>
      </c>
      <c r="G16" s="15" t="s">
        <v>8</v>
      </c>
      <c r="H16" s="15" t="s">
        <v>9</v>
      </c>
      <c r="I16" s="136"/>
      <c r="J16" s="136"/>
    </row>
    <row r="17" spans="1:12" s="94" customFormat="1" x14ac:dyDescent="0.2">
      <c r="A17" s="95">
        <v>1</v>
      </c>
      <c r="B17" s="96" t="s">
        <v>23</v>
      </c>
      <c r="C17" s="94" t="s">
        <v>31</v>
      </c>
      <c r="D17" s="99">
        <v>43124</v>
      </c>
      <c r="E17" s="100">
        <v>43853</v>
      </c>
      <c r="F17" s="97">
        <f t="shared" ref="F17:F71" si="0">+G17+H17*$C$11</f>
        <v>27286596</v>
      </c>
      <c r="G17" s="126">
        <f>27286596</f>
        <v>27286596</v>
      </c>
      <c r="H17" s="104"/>
      <c r="I17" s="94" t="s">
        <v>32</v>
      </c>
      <c r="J17" s="105" t="s">
        <v>33</v>
      </c>
      <c r="L17" s="101"/>
    </row>
    <row r="18" spans="1:12" s="94" customFormat="1" x14ac:dyDescent="0.2">
      <c r="A18" s="95">
        <v>2</v>
      </c>
      <c r="B18" s="96" t="s">
        <v>23</v>
      </c>
      <c r="C18" s="94" t="s">
        <v>31</v>
      </c>
      <c r="D18" s="99">
        <v>43181</v>
      </c>
      <c r="E18" s="100">
        <v>43911</v>
      </c>
      <c r="F18" s="97">
        <f t="shared" si="0"/>
        <v>87558540</v>
      </c>
      <c r="G18" s="126">
        <f>29186180*3</f>
        <v>87558540</v>
      </c>
      <c r="H18" s="104"/>
      <c r="I18" s="94" t="s">
        <v>32</v>
      </c>
      <c r="J18" s="105" t="s">
        <v>33</v>
      </c>
      <c r="L18" s="101"/>
    </row>
    <row r="19" spans="1:12" s="94" customFormat="1" x14ac:dyDescent="0.2">
      <c r="A19" s="95">
        <v>3</v>
      </c>
      <c r="B19" s="96" t="s">
        <v>23</v>
      </c>
      <c r="C19" s="94" t="s">
        <v>31</v>
      </c>
      <c r="D19" s="99">
        <v>43335</v>
      </c>
      <c r="E19" s="100">
        <v>44065</v>
      </c>
      <c r="F19" s="97">
        <f t="shared" si="0"/>
        <v>358022975</v>
      </c>
      <c r="G19" s="126">
        <f>44752873*8-9</f>
        <v>358022975</v>
      </c>
      <c r="H19" s="104"/>
      <c r="I19" s="94" t="s">
        <v>32</v>
      </c>
      <c r="J19" s="105" t="s">
        <v>33</v>
      </c>
      <c r="L19" s="101"/>
    </row>
    <row r="20" spans="1:12" s="94" customFormat="1" x14ac:dyDescent="0.2">
      <c r="A20" s="95">
        <v>4</v>
      </c>
      <c r="B20" s="96" t="s">
        <v>23</v>
      </c>
      <c r="C20" s="94" t="s">
        <v>31</v>
      </c>
      <c r="D20" s="99">
        <v>43438</v>
      </c>
      <c r="E20" s="100">
        <v>44533</v>
      </c>
      <c r="F20" s="97">
        <f t="shared" si="0"/>
        <v>232283664</v>
      </c>
      <c r="G20" s="126">
        <f>19356972*12</f>
        <v>232283664</v>
      </c>
      <c r="H20" s="104"/>
      <c r="I20" s="94" t="s">
        <v>32</v>
      </c>
      <c r="J20" s="105" t="s">
        <v>33</v>
      </c>
      <c r="L20" s="101"/>
    </row>
    <row r="21" spans="1:12" s="94" customFormat="1" x14ac:dyDescent="0.2">
      <c r="A21" s="95">
        <v>5</v>
      </c>
      <c r="B21" s="96" t="s">
        <v>23</v>
      </c>
      <c r="C21" s="94" t="s">
        <v>31</v>
      </c>
      <c r="D21" s="99">
        <v>43732</v>
      </c>
      <c r="E21" s="100">
        <v>44463</v>
      </c>
      <c r="F21" s="97">
        <f t="shared" si="0"/>
        <v>368268804</v>
      </c>
      <c r="G21" s="126">
        <f>30689067*12</f>
        <v>368268804</v>
      </c>
      <c r="H21" s="104"/>
      <c r="I21" s="94" t="s">
        <v>32</v>
      </c>
      <c r="J21" s="105" t="s">
        <v>33</v>
      </c>
      <c r="L21" s="101"/>
    </row>
    <row r="22" spans="1:12" s="94" customFormat="1" x14ac:dyDescent="0.2">
      <c r="A22" s="95">
        <v>6</v>
      </c>
      <c r="B22" s="96" t="s">
        <v>150</v>
      </c>
      <c r="C22" s="94" t="s">
        <v>31</v>
      </c>
      <c r="D22" s="99">
        <v>43685</v>
      </c>
      <c r="E22" s="100">
        <v>44050</v>
      </c>
      <c r="F22" s="97">
        <f t="shared" si="0"/>
        <v>716627086</v>
      </c>
      <c r="G22" s="126">
        <f>89578379*8+54</f>
        <v>716627086</v>
      </c>
      <c r="H22" s="104"/>
      <c r="I22" s="94" t="s">
        <v>32</v>
      </c>
      <c r="J22" s="105" t="s">
        <v>33</v>
      </c>
      <c r="L22" s="101"/>
    </row>
    <row r="23" spans="1:12" s="94" customFormat="1" x14ac:dyDescent="0.2">
      <c r="A23" s="95">
        <v>7</v>
      </c>
      <c r="B23" s="96" t="s">
        <v>24</v>
      </c>
      <c r="C23" s="94" t="s">
        <v>31</v>
      </c>
      <c r="D23" s="99">
        <v>43125</v>
      </c>
      <c r="E23" s="100">
        <v>43845</v>
      </c>
      <c r="F23" s="97">
        <f t="shared" si="0"/>
        <v>29664726</v>
      </c>
      <c r="G23" s="97">
        <f>29664726</f>
        <v>29664726</v>
      </c>
      <c r="H23" s="104"/>
      <c r="I23" s="94" t="s">
        <v>32</v>
      </c>
      <c r="J23" s="105" t="s">
        <v>33</v>
      </c>
    </row>
    <row r="24" spans="1:12" s="94" customFormat="1" x14ac:dyDescent="0.2">
      <c r="A24" s="95">
        <v>8</v>
      </c>
      <c r="B24" s="96" t="s">
        <v>24</v>
      </c>
      <c r="C24" s="94" t="s">
        <v>31</v>
      </c>
      <c r="D24" s="99">
        <v>43145</v>
      </c>
      <c r="E24" s="100">
        <v>43865</v>
      </c>
      <c r="F24" s="97">
        <f t="shared" si="0"/>
        <v>59957436</v>
      </c>
      <c r="G24" s="97">
        <f>30124407+29833029</f>
        <v>59957436</v>
      </c>
      <c r="H24" s="104"/>
      <c r="I24" s="94" t="s">
        <v>32</v>
      </c>
      <c r="J24" s="105" t="s">
        <v>33</v>
      </c>
    </row>
    <row r="25" spans="1:12" s="94" customFormat="1" x14ac:dyDescent="0.2">
      <c r="A25" s="95">
        <v>9</v>
      </c>
      <c r="B25" s="96" t="s">
        <v>24</v>
      </c>
      <c r="C25" s="94" t="s">
        <v>31</v>
      </c>
      <c r="D25" s="99">
        <v>43167</v>
      </c>
      <c r="E25" s="100">
        <v>43887</v>
      </c>
      <c r="F25" s="97">
        <f t="shared" si="0"/>
        <v>58266126</v>
      </c>
      <c r="G25" s="97">
        <f>29274634+28991492</f>
        <v>58266126</v>
      </c>
      <c r="H25" s="104"/>
      <c r="I25" s="94" t="s">
        <v>32</v>
      </c>
      <c r="J25" s="105" t="s">
        <v>33</v>
      </c>
    </row>
    <row r="26" spans="1:12" s="94" customFormat="1" x14ac:dyDescent="0.2">
      <c r="A26" s="95">
        <v>10</v>
      </c>
      <c r="B26" s="96" t="s">
        <v>24</v>
      </c>
      <c r="C26" s="94" t="s">
        <v>31</v>
      </c>
      <c r="D26" s="99">
        <v>43185</v>
      </c>
      <c r="E26" s="100">
        <v>43905</v>
      </c>
      <c r="F26" s="97">
        <f t="shared" si="0"/>
        <v>86549239</v>
      </c>
      <c r="G26" s="97">
        <f>29128790+28849749+28570700</f>
        <v>86549239</v>
      </c>
      <c r="H26" s="104"/>
      <c r="I26" s="94" t="s">
        <v>32</v>
      </c>
      <c r="J26" s="105" t="s">
        <v>33</v>
      </c>
    </row>
    <row r="27" spans="1:12" s="94" customFormat="1" x14ac:dyDescent="0.2">
      <c r="A27" s="95">
        <v>11</v>
      </c>
      <c r="B27" s="96" t="s">
        <v>24</v>
      </c>
      <c r="C27" s="94" t="s">
        <v>31</v>
      </c>
      <c r="D27" s="99">
        <v>43208</v>
      </c>
      <c r="E27" s="100">
        <v>43928</v>
      </c>
      <c r="F27" s="97">
        <f t="shared" si="0"/>
        <v>170776250</v>
      </c>
      <c r="G27" s="97">
        <f>43310503+42899544+42488585+42077618</f>
        <v>170776250</v>
      </c>
      <c r="H27" s="104"/>
      <c r="I27" s="94" t="s">
        <v>32</v>
      </c>
      <c r="J27" s="105" t="s">
        <v>33</v>
      </c>
    </row>
    <row r="28" spans="1:12" s="94" customFormat="1" x14ac:dyDescent="0.2">
      <c r="A28" s="95">
        <v>12</v>
      </c>
      <c r="B28" s="96" t="s">
        <v>24</v>
      </c>
      <c r="C28" s="94" t="s">
        <v>31</v>
      </c>
      <c r="D28" s="99">
        <v>43238</v>
      </c>
      <c r="E28" s="100">
        <v>43958</v>
      </c>
      <c r="F28" s="97">
        <f t="shared" si="0"/>
        <v>152293386</v>
      </c>
      <c r="G28" s="97">
        <f>31042237+30750456+30458676+30166895+29875122</f>
        <v>152293386</v>
      </c>
      <c r="H28" s="104"/>
      <c r="I28" s="94" t="s">
        <v>32</v>
      </c>
      <c r="J28" s="105" t="s">
        <v>33</v>
      </c>
    </row>
    <row r="29" spans="1:12" s="94" customFormat="1" x14ac:dyDescent="0.2">
      <c r="A29" s="95">
        <v>13</v>
      </c>
      <c r="B29" s="96" t="s">
        <v>24</v>
      </c>
      <c r="C29" s="94" t="s">
        <v>31</v>
      </c>
      <c r="D29" s="99">
        <v>43256</v>
      </c>
      <c r="E29" s="100">
        <v>43976</v>
      </c>
      <c r="F29" s="97">
        <f t="shared" si="0"/>
        <v>105103875</v>
      </c>
      <c r="G29" s="97">
        <f>21423516+21222146+21020777+20819407+20618029</f>
        <v>105103875</v>
      </c>
      <c r="H29" s="104"/>
      <c r="I29" s="94" t="s">
        <v>32</v>
      </c>
      <c r="J29" s="105" t="s">
        <v>33</v>
      </c>
    </row>
    <row r="30" spans="1:12" s="94" customFormat="1" x14ac:dyDescent="0.2">
      <c r="A30" s="95">
        <v>14</v>
      </c>
      <c r="B30" s="96" t="s">
        <v>24</v>
      </c>
      <c r="C30" s="94" t="s">
        <v>31</v>
      </c>
      <c r="D30" s="99">
        <v>43271</v>
      </c>
      <c r="E30" s="100">
        <v>43991</v>
      </c>
      <c r="F30" s="97">
        <f t="shared" si="0"/>
        <v>201214240</v>
      </c>
      <c r="G30" s="97">
        <f>34335023+34015297+33695571+33375845+33056119+32736385</f>
        <v>201214240</v>
      </c>
      <c r="H30" s="104"/>
      <c r="I30" s="94" t="s">
        <v>32</v>
      </c>
      <c r="J30" s="105" t="s">
        <v>33</v>
      </c>
    </row>
    <row r="31" spans="1:12" s="94" customFormat="1" x14ac:dyDescent="0.2">
      <c r="A31" s="95">
        <v>15</v>
      </c>
      <c r="B31" s="96" t="s">
        <v>24</v>
      </c>
      <c r="C31" s="94" t="s">
        <v>31</v>
      </c>
      <c r="D31" s="99">
        <v>43299</v>
      </c>
      <c r="E31" s="100">
        <v>44019</v>
      </c>
      <c r="F31" s="97">
        <f t="shared" si="0"/>
        <v>290743408</v>
      </c>
      <c r="G31" s="126">
        <f>42717100+42322991+41928881+41534771+41140662+40746552+40352451</f>
        <v>290743408</v>
      </c>
      <c r="H31" s="104"/>
      <c r="I31" s="94" t="s">
        <v>32</v>
      </c>
      <c r="J31" s="105" t="s">
        <v>33</v>
      </c>
    </row>
    <row r="32" spans="1:12" s="94" customFormat="1" x14ac:dyDescent="0.2">
      <c r="A32" s="95">
        <v>16</v>
      </c>
      <c r="B32" s="96" t="s">
        <v>24</v>
      </c>
      <c r="C32" s="94" t="s">
        <v>31</v>
      </c>
      <c r="D32" s="99">
        <v>43334</v>
      </c>
      <c r="E32" s="100">
        <v>44054</v>
      </c>
      <c r="F32" s="97">
        <f t="shared" si="0"/>
        <v>348127848</v>
      </c>
      <c r="G32" s="126">
        <f>44954338+44543379+44132420+43721461+43310503+42899544+42488585+42077618</f>
        <v>348127848</v>
      </c>
      <c r="H32" s="104"/>
      <c r="I32" s="94" t="s">
        <v>32</v>
      </c>
      <c r="J32" s="105" t="s">
        <v>33</v>
      </c>
    </row>
    <row r="33" spans="1:12" s="94" customFormat="1" x14ac:dyDescent="0.2">
      <c r="A33" s="95">
        <v>17</v>
      </c>
      <c r="B33" s="96" t="s">
        <v>24</v>
      </c>
      <c r="C33" s="94" t="s">
        <v>31</v>
      </c>
      <c r="D33" s="99">
        <v>43364</v>
      </c>
      <c r="E33" s="100">
        <v>44084</v>
      </c>
      <c r="F33" s="97">
        <f t="shared" si="0"/>
        <v>369883556</v>
      </c>
      <c r="G33" s="126">
        <f>42643379+42257078+41870777+41484475+41098174+40711872+40325571+39939270+39552960</f>
        <v>369883556</v>
      </c>
      <c r="H33" s="104"/>
      <c r="I33" s="94" t="s">
        <v>32</v>
      </c>
      <c r="J33" s="105" t="s">
        <v>33</v>
      </c>
    </row>
    <row r="34" spans="1:12" s="94" customFormat="1" x14ac:dyDescent="0.2">
      <c r="A34" s="95">
        <v>18</v>
      </c>
      <c r="B34" s="96" t="s">
        <v>24</v>
      </c>
      <c r="C34" s="94" t="s">
        <v>31</v>
      </c>
      <c r="D34" s="99">
        <v>43392</v>
      </c>
      <c r="E34" s="100">
        <v>44112</v>
      </c>
      <c r="F34" s="97">
        <f t="shared" si="0"/>
        <v>426091318</v>
      </c>
      <c r="G34" s="126">
        <f>44402968+44004338+43605708+43207078+42808448+42409818+42011187+41612557+41213927+40815289</f>
        <v>426091318</v>
      </c>
      <c r="H34" s="104"/>
      <c r="I34" s="94" t="s">
        <v>32</v>
      </c>
      <c r="J34" s="105" t="s">
        <v>33</v>
      </c>
    </row>
    <row r="35" spans="1:12" s="94" customFormat="1" x14ac:dyDescent="0.2">
      <c r="A35" s="95">
        <v>19</v>
      </c>
      <c r="B35" s="96" t="s">
        <v>24</v>
      </c>
      <c r="C35" s="94" t="s">
        <v>31</v>
      </c>
      <c r="D35" s="99">
        <v>43431</v>
      </c>
      <c r="E35" s="100">
        <v>44151</v>
      </c>
      <c r="F35" s="97">
        <f t="shared" si="0"/>
        <v>466038356</v>
      </c>
      <c r="G35" s="126">
        <f>44339726+43945205+43550685+43156164+42761644+42367123+41972603+41578082+41183562+40789041+40394521</f>
        <v>466038356</v>
      </c>
      <c r="H35" s="104"/>
      <c r="I35" s="94" t="s">
        <v>32</v>
      </c>
      <c r="J35" s="105" t="s">
        <v>33</v>
      </c>
    </row>
    <row r="36" spans="1:12" s="94" customFormat="1" x14ac:dyDescent="0.2">
      <c r="A36" s="95">
        <v>20</v>
      </c>
      <c r="B36" s="96" t="s">
        <v>24</v>
      </c>
      <c r="C36" s="94" t="s">
        <v>31</v>
      </c>
      <c r="D36" s="99">
        <v>43461</v>
      </c>
      <c r="E36" s="100">
        <v>44181</v>
      </c>
      <c r="F36" s="97">
        <f t="shared" si="0"/>
        <v>537397254</v>
      </c>
      <c r="G36" s="126">
        <f>47420092+46940640+46461187+45981735+45502283+45022831+44543379+44063927+43584475+43105023+42625571+42146111</f>
        <v>537397254</v>
      </c>
      <c r="H36" s="104"/>
      <c r="I36" s="94" t="s">
        <v>32</v>
      </c>
      <c r="J36" s="105" t="s">
        <v>33</v>
      </c>
    </row>
    <row r="37" spans="1:12" s="94" customFormat="1" x14ac:dyDescent="0.2">
      <c r="A37" s="95">
        <v>21</v>
      </c>
      <c r="B37" s="96" t="s">
        <v>24</v>
      </c>
      <c r="C37" s="94" t="s">
        <v>31</v>
      </c>
      <c r="D37" s="99">
        <v>43489</v>
      </c>
      <c r="E37" s="100">
        <v>44209</v>
      </c>
      <c r="F37" s="97">
        <f t="shared" si="0"/>
        <v>575739729</v>
      </c>
      <c r="G37" s="126">
        <f>50773516+50265297+49757078+49248859+48740640+48232420+47724201+47215982+46707763+46199544+45691324+45183105</f>
        <v>575739729</v>
      </c>
      <c r="H37" s="104"/>
      <c r="I37" s="94" t="s">
        <v>32</v>
      </c>
      <c r="J37" s="105" t="s">
        <v>33</v>
      </c>
    </row>
    <row r="38" spans="1:12" s="94" customFormat="1" x14ac:dyDescent="0.2">
      <c r="A38" s="95">
        <v>22</v>
      </c>
      <c r="B38" s="96" t="s">
        <v>24</v>
      </c>
      <c r="C38" s="94" t="s">
        <v>31</v>
      </c>
      <c r="D38" s="99">
        <v>43524</v>
      </c>
      <c r="E38" s="100">
        <v>44244</v>
      </c>
      <c r="F38" s="97">
        <f t="shared" si="0"/>
        <v>631239729</v>
      </c>
      <c r="G38" s="126">
        <f>55635845+55084475+54533105+53981735+53430366+52878996+52327626+51776256+51224886+50673516+50122146+49570777</f>
        <v>631239729</v>
      </c>
      <c r="H38" s="104"/>
      <c r="I38" s="94" t="s">
        <v>32</v>
      </c>
      <c r="J38" s="105" t="s">
        <v>33</v>
      </c>
    </row>
    <row r="39" spans="1:12" s="94" customFormat="1" x14ac:dyDescent="0.2">
      <c r="A39" s="95">
        <v>23</v>
      </c>
      <c r="B39" s="96" t="s">
        <v>24</v>
      </c>
      <c r="C39" s="94" t="s">
        <v>31</v>
      </c>
      <c r="D39" s="99">
        <v>43553</v>
      </c>
      <c r="E39" s="100">
        <v>44273</v>
      </c>
      <c r="F39" s="97">
        <f t="shared" si="0"/>
        <v>543564378</v>
      </c>
      <c r="G39" s="126">
        <f>47881278+47411415+46941552+46471689+46001826+45531963+45062100+44592237+44122374+43652511+43182648+42712785</f>
        <v>543564378</v>
      </c>
      <c r="H39" s="104"/>
      <c r="I39" s="94" t="s">
        <v>32</v>
      </c>
      <c r="J39" s="105" t="s">
        <v>33</v>
      </c>
    </row>
    <row r="40" spans="1:12" s="94" customFormat="1" x14ac:dyDescent="0.2">
      <c r="A40" s="95">
        <v>24</v>
      </c>
      <c r="B40" s="96" t="s">
        <v>24</v>
      </c>
      <c r="C40" s="94" t="s">
        <v>31</v>
      </c>
      <c r="D40" s="99">
        <v>43595</v>
      </c>
      <c r="E40" s="100">
        <v>44315</v>
      </c>
      <c r="F40" s="97">
        <f t="shared" si="0"/>
        <v>921444753</v>
      </c>
      <c r="G40" s="126">
        <f>75224201+74500229+73776256+73052283+72328311+71604338+70880366+70156393+69432420+68708448+67984475+67260503+66536530</f>
        <v>921444753</v>
      </c>
      <c r="H40" s="104"/>
      <c r="I40" s="94" t="s">
        <v>32</v>
      </c>
      <c r="J40" s="105" t="s">
        <v>33</v>
      </c>
    </row>
    <row r="41" spans="1:12" s="94" customFormat="1" x14ac:dyDescent="0.2">
      <c r="A41" s="95">
        <v>25</v>
      </c>
      <c r="B41" s="96" t="s">
        <v>24</v>
      </c>
      <c r="C41" s="94" t="s">
        <v>31</v>
      </c>
      <c r="D41" s="99">
        <v>43643</v>
      </c>
      <c r="E41" s="100">
        <v>44363</v>
      </c>
      <c r="F41" s="97">
        <f t="shared" si="0"/>
        <v>714897258</v>
      </c>
      <c r="G41" s="126">
        <f>62871004+62271689+61672374+61073059+60473744+59874429+59275114+58675799+58076484+57477169+56877854+56278539</f>
        <v>714897258</v>
      </c>
      <c r="H41" s="104"/>
      <c r="I41" s="94" t="s">
        <v>32</v>
      </c>
      <c r="J41" s="105" t="s">
        <v>33</v>
      </c>
    </row>
    <row r="42" spans="1:12" s="94" customFormat="1" x14ac:dyDescent="0.2">
      <c r="A42" s="95">
        <v>26</v>
      </c>
      <c r="B42" s="96" t="s">
        <v>24</v>
      </c>
      <c r="C42" s="94" t="s">
        <v>31</v>
      </c>
      <c r="D42" s="99">
        <v>43672</v>
      </c>
      <c r="E42" s="100">
        <v>44392</v>
      </c>
      <c r="F42" s="97">
        <f t="shared" si="0"/>
        <v>605399456</v>
      </c>
      <c r="G42" s="126">
        <f>53213516+52711051+52208585+51706119+51203653+50701188+50198722+49696256+49193790+48691324+48188859+47686393</f>
        <v>605399456</v>
      </c>
      <c r="H42" s="104"/>
      <c r="I42" s="94" t="s">
        <v>32</v>
      </c>
      <c r="J42" s="105" t="s">
        <v>33</v>
      </c>
    </row>
    <row r="43" spans="1:12" s="94" customFormat="1" x14ac:dyDescent="0.2">
      <c r="A43" s="95">
        <v>27</v>
      </c>
      <c r="B43" s="96" t="s">
        <v>24</v>
      </c>
      <c r="C43" s="94" t="s">
        <v>31</v>
      </c>
      <c r="D43" s="99">
        <v>43704</v>
      </c>
      <c r="E43" s="100">
        <v>44424</v>
      </c>
      <c r="F43" s="97">
        <f t="shared" si="0"/>
        <v>641767119</v>
      </c>
      <c r="G43" s="126">
        <f>56381278+55853881+55326484+54799086+54271689+53744292+53216895+52689497+52162100+51634703+51107306+50579908</f>
        <v>641767119</v>
      </c>
      <c r="H43" s="104"/>
      <c r="I43" s="94" t="s">
        <v>32</v>
      </c>
      <c r="J43" s="105" t="s">
        <v>33</v>
      </c>
    </row>
    <row r="44" spans="1:12" s="94" customFormat="1" x14ac:dyDescent="0.2">
      <c r="A44" s="95">
        <v>28</v>
      </c>
      <c r="B44" s="96" t="s">
        <v>24</v>
      </c>
      <c r="C44" s="94" t="s">
        <v>31</v>
      </c>
      <c r="D44" s="99">
        <v>43742</v>
      </c>
      <c r="E44" s="100">
        <v>44462</v>
      </c>
      <c r="F44" s="97">
        <f t="shared" ref="F44" si="1">+G44+H44*$C$11</f>
        <v>1225060042</v>
      </c>
      <c r="G44" s="126">
        <f>99729908+98814155+97898402+96982648+96066895+95151141+94235388+93319634+92403881+91488128+90572374+89656621+88740867</f>
        <v>1225060042</v>
      </c>
      <c r="H44" s="104"/>
      <c r="I44" s="94" t="s">
        <v>32</v>
      </c>
      <c r="J44" s="105" t="s">
        <v>33</v>
      </c>
    </row>
    <row r="45" spans="1:12" s="94" customFormat="1" x14ac:dyDescent="0.2">
      <c r="A45" s="95">
        <v>29</v>
      </c>
      <c r="B45" s="96" t="s">
        <v>24</v>
      </c>
      <c r="C45" s="94" t="s">
        <v>31</v>
      </c>
      <c r="D45" s="99">
        <v>43783</v>
      </c>
      <c r="E45" s="100">
        <v>44503</v>
      </c>
      <c r="F45" s="97">
        <f t="shared" ref="F45" si="2">+G45+H45*$C$11</f>
        <v>600685936</v>
      </c>
      <c r="G45" s="126">
        <f>52694064+52214612+51735160+51255708+50776256+50296804+49817352+49337900+48858448+48378996+47899544+47420092+1000</f>
        <v>600685936</v>
      </c>
      <c r="H45" s="104"/>
      <c r="I45" s="94" t="s">
        <v>32</v>
      </c>
      <c r="J45" s="105" t="s">
        <v>33</v>
      </c>
    </row>
    <row r="46" spans="1:12" s="94" customFormat="1" x14ac:dyDescent="0.2">
      <c r="A46" s="95">
        <v>30</v>
      </c>
      <c r="B46" s="96" t="s">
        <v>25</v>
      </c>
      <c r="C46" s="94" t="s">
        <v>31</v>
      </c>
      <c r="D46" s="99">
        <v>43482</v>
      </c>
      <c r="E46" s="100">
        <v>43847</v>
      </c>
      <c r="F46" s="97">
        <f t="shared" si="0"/>
        <v>353953562</v>
      </c>
      <c r="G46" s="97">
        <f>350000000+3953562</f>
        <v>353953562</v>
      </c>
      <c r="H46" s="104"/>
      <c r="I46" s="94" t="s">
        <v>32</v>
      </c>
      <c r="J46" s="105" t="s">
        <v>33</v>
      </c>
    </row>
    <row r="47" spans="1:12" s="94" customFormat="1" x14ac:dyDescent="0.2">
      <c r="A47" s="95">
        <v>31</v>
      </c>
      <c r="B47" s="96" t="s">
        <v>25</v>
      </c>
      <c r="C47" s="94" t="s">
        <v>31</v>
      </c>
      <c r="D47" s="99">
        <v>43542</v>
      </c>
      <c r="E47" s="100">
        <v>43908</v>
      </c>
      <c r="F47" s="97">
        <f t="shared" si="0"/>
        <v>323017980</v>
      </c>
      <c r="G47" s="97">
        <f>3583048+3583048+3351884+312500000</f>
        <v>323017980</v>
      </c>
      <c r="H47" s="104"/>
      <c r="I47" s="94" t="s">
        <v>32</v>
      </c>
      <c r="J47" s="105" t="s">
        <v>33</v>
      </c>
    </row>
    <row r="48" spans="1:12" s="94" customFormat="1" x14ac:dyDescent="0.2">
      <c r="A48" s="95">
        <v>32</v>
      </c>
      <c r="B48" s="96" t="s">
        <v>25</v>
      </c>
      <c r="C48" s="94" t="s">
        <v>31</v>
      </c>
      <c r="D48" s="99">
        <v>43584</v>
      </c>
      <c r="E48" s="100">
        <v>43950</v>
      </c>
      <c r="F48" s="97">
        <f t="shared" si="0"/>
        <v>668391439</v>
      </c>
      <c r="G48" s="126">
        <f>7452740+3726370+3485959+3726370+325000000+325000000</f>
        <v>668391439</v>
      </c>
      <c r="H48" s="104"/>
      <c r="I48" s="94" t="s">
        <v>32</v>
      </c>
      <c r="J48" s="105" t="s">
        <v>33</v>
      </c>
      <c r="L48" s="101"/>
    </row>
    <row r="49" spans="1:12" s="94" customFormat="1" x14ac:dyDescent="0.2">
      <c r="A49" s="95">
        <v>33</v>
      </c>
      <c r="B49" s="96" t="s">
        <v>25</v>
      </c>
      <c r="C49" s="94" t="s">
        <v>31</v>
      </c>
      <c r="D49" s="99">
        <v>43626</v>
      </c>
      <c r="E49" s="100">
        <v>43992</v>
      </c>
      <c r="F49" s="97">
        <f t="shared" si="0"/>
        <v>656669521</v>
      </c>
      <c r="G49" s="126">
        <f>7166096+7166096+6703767+3583048+3467466+3583048+312500000+312500000</f>
        <v>656669521</v>
      </c>
      <c r="H49" s="104"/>
      <c r="I49" s="94" t="s">
        <v>32</v>
      </c>
      <c r="J49" s="105" t="s">
        <v>33</v>
      </c>
      <c r="L49" s="101"/>
    </row>
    <row r="50" spans="1:12" s="94" customFormat="1" x14ac:dyDescent="0.2">
      <c r="A50" s="95">
        <v>34</v>
      </c>
      <c r="B50" s="96" t="s">
        <v>25</v>
      </c>
      <c r="C50" s="94" t="s">
        <v>31</v>
      </c>
      <c r="D50" s="99">
        <v>43668</v>
      </c>
      <c r="E50" s="100">
        <v>44034</v>
      </c>
      <c r="F50" s="97">
        <f t="shared" si="0"/>
        <v>1034672055</v>
      </c>
      <c r="G50" s="126">
        <f>+(330000000*3)+11351096+7567397+7079178+7567397+3661644+3783699+3661644</f>
        <v>1034672055</v>
      </c>
      <c r="H50" s="104"/>
      <c r="I50" s="94" t="s">
        <v>32</v>
      </c>
      <c r="J50" s="105" t="s">
        <v>33</v>
      </c>
      <c r="L50" s="101"/>
    </row>
    <row r="51" spans="1:12" s="94" customFormat="1" x14ac:dyDescent="0.2">
      <c r="A51" s="95">
        <v>35</v>
      </c>
      <c r="B51" s="96" t="s">
        <v>25</v>
      </c>
      <c r="C51" s="94" t="s">
        <v>31</v>
      </c>
      <c r="D51" s="99">
        <v>43763</v>
      </c>
      <c r="E51" s="100">
        <v>44129</v>
      </c>
      <c r="F51" s="97">
        <f t="shared" ref="F51" si="3">+G51+H51*$C$11</f>
        <v>1539964556</v>
      </c>
      <c r="G51" s="126">
        <f>+(362500000*4)+122678939-16625342-16089041</f>
        <v>1539964556</v>
      </c>
      <c r="H51" s="104"/>
      <c r="I51" s="94" t="s">
        <v>32</v>
      </c>
      <c r="J51" s="105" t="s">
        <v>33</v>
      </c>
      <c r="L51" s="101"/>
    </row>
    <row r="52" spans="1:12" s="94" customFormat="1" x14ac:dyDescent="0.2">
      <c r="A52" s="95">
        <v>36</v>
      </c>
      <c r="B52" s="96" t="s">
        <v>25</v>
      </c>
      <c r="C52" s="94" t="s">
        <v>31</v>
      </c>
      <c r="D52" s="99">
        <v>43804</v>
      </c>
      <c r="E52" s="100">
        <v>44170</v>
      </c>
      <c r="F52" s="97">
        <f t="shared" ref="F52" si="4">+G52+H52*$C$11</f>
        <v>1464218322</v>
      </c>
      <c r="G52" s="126">
        <f>1350000000+15478767+15478767+14480137+11609075+11234589+11609075+7489726+7739384+7739384+3744863+3869692+3744863</f>
        <v>1464218322</v>
      </c>
      <c r="H52" s="104"/>
      <c r="I52" s="94" t="s">
        <v>32</v>
      </c>
      <c r="J52" s="105" t="s">
        <v>33</v>
      </c>
      <c r="L52" s="101"/>
    </row>
    <row r="53" spans="1:12" s="94" customFormat="1" x14ac:dyDescent="0.2">
      <c r="A53" s="95">
        <v>37</v>
      </c>
      <c r="B53" s="96" t="s">
        <v>48</v>
      </c>
      <c r="C53" s="94" t="s">
        <v>31</v>
      </c>
      <c r="D53" s="99">
        <v>43721</v>
      </c>
      <c r="E53" s="100">
        <v>44081</v>
      </c>
      <c r="F53" s="97">
        <f t="shared" si="0"/>
        <v>3326832526</v>
      </c>
      <c r="G53" s="97">
        <f>3415339808-88507282</f>
        <v>3326832526</v>
      </c>
      <c r="H53" s="104"/>
      <c r="I53" s="94" t="s">
        <v>32</v>
      </c>
      <c r="J53" s="105" t="s">
        <v>33</v>
      </c>
    </row>
    <row r="54" spans="1:12" s="94" customFormat="1" x14ac:dyDescent="0.2">
      <c r="A54" s="95">
        <v>38</v>
      </c>
      <c r="B54" s="96" t="s">
        <v>26</v>
      </c>
      <c r="C54" s="94" t="s">
        <v>31</v>
      </c>
      <c r="D54" s="99">
        <v>43486</v>
      </c>
      <c r="E54" s="100">
        <v>43851</v>
      </c>
      <c r="F54" s="97">
        <f t="shared" si="0"/>
        <v>67170008</v>
      </c>
      <c r="G54" s="97">
        <f>67170008</f>
        <v>67170008</v>
      </c>
      <c r="H54" s="104"/>
      <c r="I54" s="94" t="s">
        <v>32</v>
      </c>
      <c r="J54" s="105" t="s">
        <v>33</v>
      </c>
    </row>
    <row r="55" spans="1:12" s="94" customFormat="1" x14ac:dyDescent="0.2">
      <c r="A55" s="95">
        <v>39</v>
      </c>
      <c r="B55" s="96" t="s">
        <v>26</v>
      </c>
      <c r="C55" s="94" t="s">
        <v>31</v>
      </c>
      <c r="D55" s="99">
        <v>43557</v>
      </c>
      <c r="E55" s="100">
        <v>43923</v>
      </c>
      <c r="F55" s="97">
        <f>+G55+H55*$C$11</f>
        <v>358120788</v>
      </c>
      <c r="G55" s="97">
        <f>89530197*4</f>
        <v>358120788</v>
      </c>
      <c r="H55" s="104"/>
      <c r="I55" s="94" t="s">
        <v>32</v>
      </c>
      <c r="J55" s="105" t="s">
        <v>33</v>
      </c>
    </row>
    <row r="56" spans="1:12" s="94" customFormat="1" x14ac:dyDescent="0.2">
      <c r="A56" s="95">
        <v>40</v>
      </c>
      <c r="B56" s="96" t="s">
        <v>26</v>
      </c>
      <c r="C56" s="94" t="s">
        <v>31</v>
      </c>
      <c r="D56" s="99">
        <v>43629</v>
      </c>
      <c r="E56" s="100">
        <v>43995</v>
      </c>
      <c r="F56" s="97">
        <f t="shared" si="0"/>
        <v>553280520</v>
      </c>
      <c r="G56" s="97">
        <f>92213420*6</f>
        <v>553280520</v>
      </c>
      <c r="H56" s="104"/>
      <c r="I56" s="94" t="s">
        <v>32</v>
      </c>
      <c r="J56" s="105" t="s">
        <v>33</v>
      </c>
    </row>
    <row r="57" spans="1:12" s="94" customFormat="1" x14ac:dyDescent="0.2">
      <c r="A57" s="95">
        <v>41</v>
      </c>
      <c r="B57" s="96" t="s">
        <v>27</v>
      </c>
      <c r="C57" s="94" t="s">
        <v>31</v>
      </c>
      <c r="D57" s="99">
        <v>43502</v>
      </c>
      <c r="E57" s="100">
        <v>43867</v>
      </c>
      <c r="F57" s="97">
        <f t="shared" si="0"/>
        <v>127189983</v>
      </c>
      <c r="G57" s="97">
        <f>63596023+63593960</f>
        <v>127189983</v>
      </c>
      <c r="H57" s="104"/>
      <c r="I57" s="94" t="s">
        <v>32</v>
      </c>
      <c r="J57" s="105" t="s">
        <v>33</v>
      </c>
    </row>
    <row r="58" spans="1:12" s="94" customFormat="1" x14ac:dyDescent="0.2">
      <c r="A58" s="95">
        <v>42</v>
      </c>
      <c r="B58" s="96" t="s">
        <v>27</v>
      </c>
      <c r="C58" s="94" t="s">
        <v>31</v>
      </c>
      <c r="D58" s="99">
        <v>43609</v>
      </c>
      <c r="E58" s="100">
        <v>43975</v>
      </c>
      <c r="F58" s="97">
        <f>+G58+H58*$C$11</f>
        <v>559931483</v>
      </c>
      <c r="G58" s="97">
        <f>111985221*4+111990599</f>
        <v>559931483</v>
      </c>
      <c r="H58" s="104"/>
      <c r="I58" s="94" t="s">
        <v>32</v>
      </c>
      <c r="J58" s="105" t="s">
        <v>33</v>
      </c>
    </row>
    <row r="59" spans="1:12" s="94" customFormat="1" x14ac:dyDescent="0.2">
      <c r="A59" s="95">
        <v>43</v>
      </c>
      <c r="B59" s="96" t="s">
        <v>27</v>
      </c>
      <c r="C59" s="94" t="s">
        <v>31</v>
      </c>
      <c r="D59" s="99">
        <v>43641</v>
      </c>
      <c r="E59" s="100">
        <v>44007</v>
      </c>
      <c r="F59" s="97">
        <f t="shared" si="0"/>
        <v>403078141</v>
      </c>
      <c r="G59" s="97">
        <f>67178618*5+67185051</f>
        <v>403078141</v>
      </c>
      <c r="H59" s="104"/>
      <c r="I59" s="94" t="s">
        <v>32</v>
      </c>
      <c r="J59" s="105" t="s">
        <v>33</v>
      </c>
    </row>
    <row r="60" spans="1:12" s="94" customFormat="1" x14ac:dyDescent="0.2">
      <c r="A60" s="95">
        <v>44</v>
      </c>
      <c r="B60" s="96" t="s">
        <v>27</v>
      </c>
      <c r="C60" s="94" t="s">
        <v>31</v>
      </c>
      <c r="D60" s="99">
        <v>43677</v>
      </c>
      <c r="E60" s="100">
        <v>44043</v>
      </c>
      <c r="F60" s="97">
        <f t="shared" si="0"/>
        <v>326046327</v>
      </c>
      <c r="G60" s="97">
        <f>46577176*6+46583271</f>
        <v>326046327</v>
      </c>
      <c r="H60" s="104"/>
      <c r="I60" s="94" t="s">
        <v>32</v>
      </c>
      <c r="J60" s="105" t="s">
        <v>33</v>
      </c>
    </row>
    <row r="61" spans="1:12" s="94" customFormat="1" x14ac:dyDescent="0.2">
      <c r="A61" s="95">
        <v>45</v>
      </c>
      <c r="B61" s="96" t="s">
        <v>27</v>
      </c>
      <c r="C61" s="94" t="s">
        <v>31</v>
      </c>
      <c r="D61" s="99">
        <v>43706</v>
      </c>
      <c r="E61" s="100">
        <v>44072</v>
      </c>
      <c r="F61" s="97">
        <f t="shared" si="0"/>
        <v>476528132</v>
      </c>
      <c r="G61" s="97">
        <f>714788300-(59565042*4)</f>
        <v>476528132</v>
      </c>
      <c r="H61" s="104"/>
      <c r="I61" s="94" t="s">
        <v>32</v>
      </c>
      <c r="J61" s="105" t="s">
        <v>33</v>
      </c>
    </row>
    <row r="62" spans="1:12" s="94" customFormat="1" x14ac:dyDescent="0.2">
      <c r="A62" s="95">
        <v>46</v>
      </c>
      <c r="B62" s="96" t="s">
        <v>27</v>
      </c>
      <c r="C62" s="94" t="s">
        <v>31</v>
      </c>
      <c r="D62" s="99">
        <v>43742</v>
      </c>
      <c r="E62" s="100">
        <v>44108</v>
      </c>
      <c r="F62" s="97">
        <f t="shared" ref="F62" si="5">+G62+H62*$C$11</f>
        <v>745243290</v>
      </c>
      <c r="G62" s="97">
        <f>74523481*9+74531961</f>
        <v>745243290</v>
      </c>
      <c r="H62" s="104"/>
      <c r="I62" s="94" t="s">
        <v>32</v>
      </c>
      <c r="J62" s="105" t="s">
        <v>33</v>
      </c>
    </row>
    <row r="63" spans="1:12" s="94" customFormat="1" x14ac:dyDescent="0.2">
      <c r="A63" s="95">
        <v>47</v>
      </c>
      <c r="B63" s="96" t="s">
        <v>27</v>
      </c>
      <c r="C63" s="94" t="s">
        <v>31</v>
      </c>
      <c r="D63" s="99">
        <v>43791</v>
      </c>
      <c r="E63" s="100">
        <v>44157</v>
      </c>
      <c r="F63" s="97">
        <f t="shared" ref="F63" si="6">+G63+H63*$C$11</f>
        <v>921082548</v>
      </c>
      <c r="G63" s="97">
        <f>83733745*10+83745098</f>
        <v>921082548</v>
      </c>
      <c r="H63" s="104"/>
      <c r="I63" s="94" t="s">
        <v>32</v>
      </c>
      <c r="J63" s="105" t="s">
        <v>33</v>
      </c>
    </row>
    <row r="64" spans="1:12" s="94" customFormat="1" x14ac:dyDescent="0.2">
      <c r="A64" s="95">
        <v>48</v>
      </c>
      <c r="B64" s="96" t="s">
        <v>120</v>
      </c>
      <c r="C64" s="94" t="s">
        <v>31</v>
      </c>
      <c r="D64" s="99">
        <v>43529</v>
      </c>
      <c r="E64" s="100">
        <v>43889</v>
      </c>
      <c r="F64" s="97">
        <f t="shared" si="0"/>
        <v>766027398</v>
      </c>
      <c r="G64" s="97">
        <f>8013699+8013699+750000000</f>
        <v>766027398</v>
      </c>
      <c r="H64" s="104"/>
      <c r="I64" s="94" t="s">
        <v>32</v>
      </c>
      <c r="J64" s="105" t="s">
        <v>33</v>
      </c>
    </row>
    <row r="65" spans="1:10" s="94" customFormat="1" x14ac:dyDescent="0.2">
      <c r="A65" s="95">
        <v>49</v>
      </c>
      <c r="B65" s="96" t="s">
        <v>120</v>
      </c>
      <c r="C65" s="94" t="s">
        <v>31</v>
      </c>
      <c r="D65" s="99">
        <v>43656</v>
      </c>
      <c r="E65" s="100">
        <v>43836</v>
      </c>
      <c r="F65" s="97">
        <f t="shared" si="0"/>
        <v>631678082</v>
      </c>
      <c r="G65" s="101">
        <v>631678082</v>
      </c>
      <c r="H65" s="104"/>
      <c r="I65" s="94" t="s">
        <v>32</v>
      </c>
      <c r="J65" s="105" t="s">
        <v>33</v>
      </c>
    </row>
    <row r="66" spans="1:10" s="94" customFormat="1" x14ac:dyDescent="0.2">
      <c r="A66" s="95">
        <v>50</v>
      </c>
      <c r="B66" s="96" t="s">
        <v>120</v>
      </c>
      <c r="C66" s="94" t="s">
        <v>31</v>
      </c>
      <c r="D66" s="99">
        <v>43748</v>
      </c>
      <c r="E66" s="100">
        <v>44018</v>
      </c>
      <c r="F66" s="97">
        <f t="shared" ref="F66" si="7">+G66+H66*$C$11</f>
        <v>1955136985</v>
      </c>
      <c r="G66" s="101">
        <f>1875000000+120205479-20034247-20034247</f>
        <v>1955136985</v>
      </c>
      <c r="H66" s="104"/>
      <c r="I66" s="94" t="s">
        <v>32</v>
      </c>
      <c r="J66" s="105" t="s">
        <v>33</v>
      </c>
    </row>
    <row r="67" spans="1:10" s="94" customFormat="1" x14ac:dyDescent="0.2">
      <c r="A67" s="95">
        <v>51</v>
      </c>
      <c r="B67" s="96" t="s">
        <v>151</v>
      </c>
      <c r="C67" s="94" t="s">
        <v>31</v>
      </c>
      <c r="D67" s="99">
        <v>43686</v>
      </c>
      <c r="E67" s="100">
        <v>44236</v>
      </c>
      <c r="F67" s="97">
        <f t="shared" si="0"/>
        <v>1568399900.0999999</v>
      </c>
      <c r="G67" s="101"/>
      <c r="H67" s="104">
        <f>17652+17751+18244+17923+18579+18693+18822+18918+19197+19388+19555+19775+2472+2382+1934+2225+1629+1525+1408+1321+1067+894+742+542</f>
        <v>242638</v>
      </c>
      <c r="I67" s="94" t="s">
        <v>32</v>
      </c>
      <c r="J67" s="105" t="s">
        <v>33</v>
      </c>
    </row>
    <row r="68" spans="1:10" s="94" customFormat="1" x14ac:dyDescent="0.2">
      <c r="A68" s="95">
        <v>52</v>
      </c>
      <c r="B68" s="96" t="s">
        <v>151</v>
      </c>
      <c r="C68" s="94" t="s">
        <v>31</v>
      </c>
      <c r="D68" s="99">
        <v>43812</v>
      </c>
      <c r="E68" s="100">
        <v>44361</v>
      </c>
      <c r="F68" s="97">
        <f t="shared" ref="F68" si="8">+G68+H68*$C$11</f>
        <v>948125722.04999995</v>
      </c>
      <c r="G68" s="101"/>
      <c r="H68" s="104">
        <f>200880+19756-H100</f>
        <v>146679</v>
      </c>
      <c r="I68" s="94" t="s">
        <v>32</v>
      </c>
      <c r="J68" s="105" t="s">
        <v>33</v>
      </c>
    </row>
    <row r="69" spans="1:10" s="94" customFormat="1" x14ac:dyDescent="0.2">
      <c r="A69" s="95">
        <v>53</v>
      </c>
      <c r="B69" s="96" t="s">
        <v>41</v>
      </c>
      <c r="C69" s="94" t="s">
        <v>31</v>
      </c>
      <c r="D69" s="99">
        <v>43251</v>
      </c>
      <c r="E69" s="100">
        <v>44002</v>
      </c>
      <c r="F69" s="97">
        <f t="shared" si="0"/>
        <v>708774509.16149986</v>
      </c>
      <c r="G69" s="101"/>
      <c r="H69" s="104">
        <f>10300-7135.6+18890+37483+29424+17719.28+942.49+801.9+700.78+377.79+146.73</f>
        <v>109650.36999999998</v>
      </c>
      <c r="I69" s="94" t="s">
        <v>32</v>
      </c>
      <c r="J69" s="105" t="s">
        <v>33</v>
      </c>
    </row>
    <row r="70" spans="1:10" s="94" customFormat="1" x14ac:dyDescent="0.2">
      <c r="A70" s="95">
        <v>54</v>
      </c>
      <c r="B70" s="96" t="s">
        <v>41</v>
      </c>
      <c r="C70" s="94" t="s">
        <v>31</v>
      </c>
      <c r="D70" s="99">
        <v>43461</v>
      </c>
      <c r="E70" s="100">
        <v>44186</v>
      </c>
      <c r="F70" s="97">
        <f t="shared" si="0"/>
        <v>721376655</v>
      </c>
      <c r="G70" s="97">
        <f>1517378560-(168220211*4)-35616596-34132572-29256490-24115403</f>
        <v>721376655</v>
      </c>
      <c r="H70" s="104"/>
      <c r="I70" s="94" t="s">
        <v>32</v>
      </c>
      <c r="J70" s="105" t="s">
        <v>33</v>
      </c>
    </row>
    <row r="71" spans="1:10" s="94" customFormat="1" x14ac:dyDescent="0.2">
      <c r="A71" s="95">
        <v>55</v>
      </c>
      <c r="B71" s="96" t="s">
        <v>41</v>
      </c>
      <c r="C71" s="94" t="s">
        <v>31</v>
      </c>
      <c r="D71" s="99">
        <v>43521</v>
      </c>
      <c r="E71" s="100">
        <v>43893</v>
      </c>
      <c r="F71" s="97">
        <f t="shared" si="0"/>
        <v>389102406</v>
      </c>
      <c r="G71" s="97">
        <f>1622264752-378716245-44740395-378716245-31500890-378716245-20772326</f>
        <v>389102406</v>
      </c>
      <c r="H71" s="104"/>
      <c r="I71" s="94" t="s">
        <v>32</v>
      </c>
      <c r="J71" s="105" t="s">
        <v>33</v>
      </c>
    </row>
    <row r="72" spans="1:10" s="72" customFormat="1" x14ac:dyDescent="0.2">
      <c r="A72" s="95">
        <v>56</v>
      </c>
      <c r="B72" s="96" t="s">
        <v>41</v>
      </c>
      <c r="C72" s="94" t="s">
        <v>31</v>
      </c>
      <c r="D72" s="73">
        <v>43560</v>
      </c>
      <c r="E72" s="129">
        <v>43926</v>
      </c>
      <c r="F72" s="97">
        <f>+G72+H72*$C$11</f>
        <v>520401321</v>
      </c>
      <c r="G72" s="74">
        <f>1078859709-254921200-27689828-254921200-20926160</f>
        <v>520401321</v>
      </c>
      <c r="H72" s="130"/>
      <c r="I72" s="94" t="s">
        <v>32</v>
      </c>
      <c r="J72" s="105" t="s">
        <v>33</v>
      </c>
    </row>
    <row r="73" spans="1:10" s="72" customFormat="1" x14ac:dyDescent="0.2">
      <c r="A73" s="95">
        <v>57</v>
      </c>
      <c r="B73" s="96" t="s">
        <v>41</v>
      </c>
      <c r="C73" s="94" t="s">
        <v>31</v>
      </c>
      <c r="D73" s="73">
        <v>43578</v>
      </c>
      <c r="E73" s="129">
        <v>44317</v>
      </c>
      <c r="F73" s="97">
        <f>+G73+H73*$C$11</f>
        <v>1145462736</v>
      </c>
      <c r="G73" s="74">
        <f>(253355617*4)+44226278+36080644+29538594+22194752</f>
        <v>1145462736</v>
      </c>
      <c r="H73" s="130"/>
      <c r="I73" s="94" t="s">
        <v>32</v>
      </c>
      <c r="J73" s="105" t="s">
        <v>33</v>
      </c>
    </row>
    <row r="74" spans="1:10" s="95" customFormat="1" x14ac:dyDescent="0.2">
      <c r="A74" s="95">
        <v>58</v>
      </c>
      <c r="B74" s="96" t="s">
        <v>41</v>
      </c>
      <c r="C74" s="94" t="s">
        <v>31</v>
      </c>
      <c r="D74" s="77">
        <v>43615</v>
      </c>
      <c r="E74" s="129">
        <v>44349</v>
      </c>
      <c r="F74" s="97">
        <f t="shared" ref="F74:F81" si="9">+G74+H74*$C$11</f>
        <v>1165316676</v>
      </c>
      <c r="G74" s="97">
        <f>+(258880878*4)+43404628+36377604+28873605+21137327</f>
        <v>1165316676</v>
      </c>
      <c r="H74" s="104"/>
      <c r="I74" s="94" t="s">
        <v>32</v>
      </c>
      <c r="J74" s="105" t="s">
        <v>33</v>
      </c>
    </row>
    <row r="75" spans="1:10" s="72" customFormat="1" x14ac:dyDescent="0.2">
      <c r="A75" s="95">
        <v>59</v>
      </c>
      <c r="B75" s="96" t="s">
        <v>41</v>
      </c>
      <c r="C75" s="94" t="s">
        <v>31</v>
      </c>
      <c r="D75" s="73">
        <v>43615</v>
      </c>
      <c r="E75" s="129">
        <v>44349</v>
      </c>
      <c r="F75" s="97">
        <f t="shared" si="9"/>
        <v>1082028708.6825001</v>
      </c>
      <c r="G75" s="97"/>
      <c r="H75" s="130">
        <f>(37991.42*4)+5114.79+4309.16+3447.33+2557.39</f>
        <v>167394.35</v>
      </c>
      <c r="I75" s="94" t="s">
        <v>32</v>
      </c>
      <c r="J75" s="105" t="s">
        <v>33</v>
      </c>
    </row>
    <row r="76" spans="1:10" s="72" customFormat="1" x14ac:dyDescent="0.2">
      <c r="A76" s="95">
        <v>60</v>
      </c>
      <c r="B76" s="96" t="s">
        <v>41</v>
      </c>
      <c r="C76" s="94" t="s">
        <v>31</v>
      </c>
      <c r="D76" s="73">
        <v>43715</v>
      </c>
      <c r="E76" s="129">
        <v>44081</v>
      </c>
      <c r="F76" s="97">
        <f t="shared" si="9"/>
        <v>803338210</v>
      </c>
      <c r="G76" s="97">
        <f>1086148026-252582910-9964914-10297078-9964914</f>
        <v>803338210</v>
      </c>
      <c r="H76" s="130"/>
      <c r="I76" s="94" t="s">
        <v>32</v>
      </c>
      <c r="J76" s="105" t="s">
        <v>33</v>
      </c>
    </row>
    <row r="77" spans="1:10" s="72" customFormat="1" x14ac:dyDescent="0.2">
      <c r="A77" s="95">
        <v>61</v>
      </c>
      <c r="B77" s="96" t="s">
        <v>41</v>
      </c>
      <c r="C77" s="94" t="s">
        <v>31</v>
      </c>
      <c r="D77" s="73">
        <v>43770</v>
      </c>
      <c r="E77" s="129">
        <v>44146</v>
      </c>
      <c r="F77" s="97">
        <f t="shared" ref="F77" si="10">+G77+H77*$C$11</f>
        <v>1954269455</v>
      </c>
      <c r="G77" s="97">
        <v>1954269455</v>
      </c>
      <c r="H77" s="130"/>
      <c r="I77" s="94" t="s">
        <v>32</v>
      </c>
      <c r="J77" s="105" t="s">
        <v>33</v>
      </c>
    </row>
    <row r="78" spans="1:10" s="72" customFormat="1" x14ac:dyDescent="0.2">
      <c r="A78" s="95">
        <v>62</v>
      </c>
      <c r="B78" s="96" t="s">
        <v>41</v>
      </c>
      <c r="C78" s="94" t="s">
        <v>31</v>
      </c>
      <c r="D78" s="73">
        <v>43777</v>
      </c>
      <c r="E78" s="129">
        <v>44024</v>
      </c>
      <c r="F78" s="97">
        <f t="shared" ref="F78" si="11">+G78+H78*$C$11</f>
        <v>2379261187.599</v>
      </c>
      <c r="G78" s="97"/>
      <c r="H78" s="130">
        <v>368081.62</v>
      </c>
      <c r="I78" s="94" t="s">
        <v>32</v>
      </c>
      <c r="J78" s="105" t="s">
        <v>33</v>
      </c>
    </row>
    <row r="79" spans="1:10" s="72" customFormat="1" x14ac:dyDescent="0.2">
      <c r="A79" s="95">
        <v>63</v>
      </c>
      <c r="B79" s="96" t="s">
        <v>41</v>
      </c>
      <c r="C79" s="94" t="s">
        <v>31</v>
      </c>
      <c r="D79" s="73">
        <v>43818</v>
      </c>
      <c r="E79" s="129">
        <v>44184</v>
      </c>
      <c r="F79" s="97">
        <f t="shared" ref="F79" si="12">+G79+H79*$C$11</f>
        <v>1628681763</v>
      </c>
      <c r="G79" s="97">
        <v>1628681763</v>
      </c>
      <c r="H79" s="130"/>
      <c r="I79" s="94" t="s">
        <v>32</v>
      </c>
      <c r="J79" s="105" t="s">
        <v>33</v>
      </c>
    </row>
    <row r="80" spans="1:10" s="72" customFormat="1" x14ac:dyDescent="0.2">
      <c r="A80" s="95">
        <v>64</v>
      </c>
      <c r="B80" s="96" t="s">
        <v>41</v>
      </c>
      <c r="C80" s="94" t="s">
        <v>31</v>
      </c>
      <c r="D80" s="73">
        <v>43826</v>
      </c>
      <c r="E80" s="129">
        <v>44014</v>
      </c>
      <c r="F80" s="97">
        <f t="shared" ref="F80" si="13">+G80+H80*$C$11</f>
        <v>2123681000.0849998</v>
      </c>
      <c r="G80" s="97"/>
      <c r="H80" s="130">
        <v>328542.3</v>
      </c>
      <c r="I80" s="94" t="s">
        <v>32</v>
      </c>
      <c r="J80" s="105" t="s">
        <v>33</v>
      </c>
    </row>
    <row r="81" spans="1:12" s="72" customFormat="1" ht="13.5" thickBot="1" x14ac:dyDescent="0.25">
      <c r="A81" s="95">
        <v>65</v>
      </c>
      <c r="B81" s="96" t="s">
        <v>149</v>
      </c>
      <c r="C81" s="94" t="s">
        <v>31</v>
      </c>
      <c r="D81" s="73">
        <v>43733</v>
      </c>
      <c r="E81" s="129">
        <v>44099</v>
      </c>
      <c r="F81" s="97">
        <f t="shared" si="9"/>
        <v>812849859</v>
      </c>
      <c r="G81" s="74">
        <f>90278000*8+90625859</f>
        <v>812849859</v>
      </c>
      <c r="H81" s="130"/>
      <c r="I81" s="94" t="s">
        <v>32</v>
      </c>
      <c r="J81" s="105" t="s">
        <v>33</v>
      </c>
    </row>
    <row r="82" spans="1:12" s="94" customFormat="1" ht="13.5" thickBot="1" x14ac:dyDescent="0.25">
      <c r="B82" s="96"/>
      <c r="E82" s="120" t="s">
        <v>16</v>
      </c>
      <c r="F82" s="98">
        <f>+SUM(F17:F81)</f>
        <v>46761256837.677994</v>
      </c>
      <c r="G82" s="98">
        <f>+SUM(G17:G81)</f>
        <v>37950985810</v>
      </c>
      <c r="H82" s="103">
        <f>+SUM(H17:H81)</f>
        <v>1362985.64</v>
      </c>
      <c r="J82" s="95"/>
    </row>
    <row r="83" spans="1:12" s="94" customFormat="1" ht="13.5" thickTop="1" x14ac:dyDescent="0.2">
      <c r="B83" s="96"/>
      <c r="E83" s="95"/>
      <c r="F83" s="97"/>
      <c r="J83" s="95"/>
    </row>
    <row r="84" spans="1:12" s="94" customFormat="1" ht="18" x14ac:dyDescent="0.25">
      <c r="A84" s="91" t="s">
        <v>15</v>
      </c>
      <c r="B84" s="96"/>
      <c r="E84" s="95"/>
      <c r="F84" s="97"/>
      <c r="J84" s="95"/>
    </row>
    <row r="85" spans="1:12" s="94" customFormat="1" x14ac:dyDescent="0.2">
      <c r="B85" s="96"/>
      <c r="E85" s="95"/>
      <c r="F85" s="97"/>
      <c r="J85" s="95"/>
    </row>
    <row r="86" spans="1:12" s="94" customFormat="1" ht="12.75" customHeight="1" x14ac:dyDescent="0.2">
      <c r="A86" s="133" t="s">
        <v>1</v>
      </c>
      <c r="B86" s="135" t="s">
        <v>2</v>
      </c>
      <c r="C86" s="135" t="s">
        <v>3</v>
      </c>
      <c r="D86" s="135" t="s">
        <v>21</v>
      </c>
      <c r="E86" s="135" t="s">
        <v>4</v>
      </c>
      <c r="F86" s="119" t="s">
        <v>5</v>
      </c>
      <c r="G86" s="138" t="s">
        <v>5</v>
      </c>
      <c r="H86" s="138"/>
      <c r="I86" s="135" t="s">
        <v>6</v>
      </c>
      <c r="J86" s="135" t="s">
        <v>17</v>
      </c>
    </row>
    <row r="87" spans="1:12" s="94" customFormat="1" ht="13.5" thickBot="1" x14ac:dyDescent="0.25">
      <c r="A87" s="134"/>
      <c r="B87" s="136"/>
      <c r="C87" s="136"/>
      <c r="D87" s="136"/>
      <c r="E87" s="136"/>
      <c r="F87" s="92" t="s">
        <v>7</v>
      </c>
      <c r="G87" s="93" t="s">
        <v>8</v>
      </c>
      <c r="H87" s="93" t="s">
        <v>9</v>
      </c>
      <c r="I87" s="136"/>
      <c r="J87" s="136"/>
    </row>
    <row r="88" spans="1:12" s="94" customFormat="1" x14ac:dyDescent="0.2">
      <c r="A88" s="95">
        <v>1</v>
      </c>
      <c r="B88" s="96" t="s">
        <v>23</v>
      </c>
      <c r="C88" s="94" t="s">
        <v>31</v>
      </c>
      <c r="D88" s="99">
        <v>43438</v>
      </c>
      <c r="E88" s="100">
        <v>44533</v>
      </c>
      <c r="F88" s="97">
        <f t="shared" ref="F88:F103" si="14">+G88+H88*$C$11</f>
        <v>232283688</v>
      </c>
      <c r="G88" s="126">
        <f>(19356972*11)+19356996</f>
        <v>232283688</v>
      </c>
      <c r="H88" s="104"/>
      <c r="I88" s="94" t="s">
        <v>32</v>
      </c>
      <c r="J88" s="105" t="s">
        <v>33</v>
      </c>
      <c r="L88" s="101"/>
    </row>
    <row r="89" spans="1:12" s="94" customFormat="1" x14ac:dyDescent="0.2">
      <c r="A89" s="95">
        <v>2</v>
      </c>
      <c r="B89" s="96" t="s">
        <v>23</v>
      </c>
      <c r="C89" s="94" t="s">
        <v>31</v>
      </c>
      <c r="D89" s="99">
        <v>43732</v>
      </c>
      <c r="E89" s="100">
        <v>44463</v>
      </c>
      <c r="F89" s="97">
        <f t="shared" si="14"/>
        <v>276201584</v>
      </c>
      <c r="G89" s="126">
        <f>30689067*9-19</f>
        <v>276201584</v>
      </c>
      <c r="H89" s="104"/>
      <c r="I89" s="94" t="s">
        <v>32</v>
      </c>
      <c r="J89" s="105" t="s">
        <v>33</v>
      </c>
      <c r="L89" s="101"/>
    </row>
    <row r="90" spans="1:12" s="94" customFormat="1" x14ac:dyDescent="0.2">
      <c r="A90" s="95">
        <v>3</v>
      </c>
      <c r="B90" s="96" t="s">
        <v>24</v>
      </c>
      <c r="C90" s="94" t="s">
        <v>31</v>
      </c>
      <c r="D90" s="99">
        <v>43489</v>
      </c>
      <c r="E90" s="100">
        <v>44209</v>
      </c>
      <c r="F90" s="97">
        <f t="shared" si="14"/>
        <v>44674878</v>
      </c>
      <c r="G90" s="97">
        <f>44674878</f>
        <v>44674878</v>
      </c>
      <c r="H90" s="101"/>
      <c r="I90" s="94" t="s">
        <v>32</v>
      </c>
      <c r="J90" s="105" t="s">
        <v>33</v>
      </c>
    </row>
    <row r="91" spans="1:12" s="94" customFormat="1" x14ac:dyDescent="0.2">
      <c r="A91" s="95">
        <v>4</v>
      </c>
      <c r="B91" s="96" t="s">
        <v>24</v>
      </c>
      <c r="C91" s="94" t="s">
        <v>31</v>
      </c>
      <c r="D91" s="99">
        <v>43524</v>
      </c>
      <c r="E91" s="100">
        <v>44244</v>
      </c>
      <c r="F91" s="97">
        <f t="shared" si="14"/>
        <v>97487436</v>
      </c>
      <c r="G91" s="97">
        <f>48468029+49019407</f>
        <v>97487436</v>
      </c>
      <c r="H91" s="101"/>
      <c r="I91" s="94" t="s">
        <v>32</v>
      </c>
      <c r="J91" s="105" t="s">
        <v>33</v>
      </c>
    </row>
    <row r="92" spans="1:12" s="94" customFormat="1" x14ac:dyDescent="0.2">
      <c r="A92" s="95">
        <v>5</v>
      </c>
      <c r="B92" s="96" t="s">
        <v>24</v>
      </c>
      <c r="C92" s="94" t="s">
        <v>31</v>
      </c>
      <c r="D92" s="99">
        <v>43553</v>
      </c>
      <c r="E92" s="100">
        <v>44273</v>
      </c>
      <c r="F92" s="97">
        <f t="shared" si="14"/>
        <v>125319185</v>
      </c>
      <c r="G92" s="97">
        <f>42242922+41773059+41303204</f>
        <v>125319185</v>
      </c>
      <c r="H92" s="101"/>
      <c r="I92" s="94" t="s">
        <v>32</v>
      </c>
      <c r="J92" s="105" t="s">
        <v>33</v>
      </c>
    </row>
    <row r="93" spans="1:12" s="94" customFormat="1" x14ac:dyDescent="0.2">
      <c r="A93" s="95">
        <v>6</v>
      </c>
      <c r="B93" s="96" t="s">
        <v>24</v>
      </c>
      <c r="C93" s="94" t="s">
        <v>31</v>
      </c>
      <c r="D93" s="99">
        <v>43595</v>
      </c>
      <c r="E93" s="100">
        <v>44315</v>
      </c>
      <c r="F93" s="97">
        <f>+G93+H93*$C$11</f>
        <v>258906386</v>
      </c>
      <c r="G93" s="97">
        <f>65812557+65088585+64364612+63640632</f>
        <v>258906386</v>
      </c>
      <c r="H93" s="101"/>
      <c r="I93" s="94" t="s">
        <v>32</v>
      </c>
      <c r="J93" s="105" t="s">
        <v>33</v>
      </c>
    </row>
    <row r="94" spans="1:12" s="94" customFormat="1" x14ac:dyDescent="0.2">
      <c r="A94" s="95">
        <v>7</v>
      </c>
      <c r="B94" s="96" t="s">
        <v>24</v>
      </c>
      <c r="C94" s="94" t="s">
        <v>31</v>
      </c>
      <c r="D94" s="99">
        <v>43643</v>
      </c>
      <c r="E94" s="100">
        <v>44363</v>
      </c>
      <c r="F94" s="97">
        <f t="shared" si="14"/>
        <v>325085621</v>
      </c>
      <c r="G94" s="97">
        <f>55679223+55079908+54480593+53881278+53281963+52682656</f>
        <v>325085621</v>
      </c>
      <c r="H94" s="101"/>
      <c r="I94" s="94" t="s">
        <v>32</v>
      </c>
      <c r="J94" s="105" t="s">
        <v>33</v>
      </c>
    </row>
    <row r="95" spans="1:12" s="94" customFormat="1" x14ac:dyDescent="0.2">
      <c r="A95" s="95">
        <v>8</v>
      </c>
      <c r="B95" s="96" t="s">
        <v>24</v>
      </c>
      <c r="C95" s="94" t="s">
        <v>31</v>
      </c>
      <c r="D95" s="99">
        <v>43672</v>
      </c>
      <c r="E95" s="100">
        <v>44392</v>
      </c>
      <c r="F95" s="97">
        <f t="shared" si="14"/>
        <v>319735701</v>
      </c>
      <c r="G95" s="97">
        <f>47183927+46681461+46178996+45676530+45174064+44671598+44169125</f>
        <v>319735701</v>
      </c>
      <c r="H95" s="101"/>
      <c r="I95" s="94" t="s">
        <v>32</v>
      </c>
      <c r="J95" s="105" t="s">
        <v>33</v>
      </c>
    </row>
    <row r="96" spans="1:12" s="94" customFormat="1" x14ac:dyDescent="0.2">
      <c r="A96" s="95">
        <v>9</v>
      </c>
      <c r="B96" s="96" t="s">
        <v>24</v>
      </c>
      <c r="C96" s="94" t="s">
        <v>31</v>
      </c>
      <c r="D96" s="99">
        <v>43704</v>
      </c>
      <c r="E96" s="100">
        <v>44424</v>
      </c>
      <c r="F96" s="97">
        <f t="shared" si="14"/>
        <v>385652974</v>
      </c>
      <c r="G96" s="97">
        <f>50052511+49525114+48997717+48470319+47942922+47415525+46888128+46360738</f>
        <v>385652974</v>
      </c>
      <c r="H96" s="101"/>
      <c r="I96" s="94" t="s">
        <v>32</v>
      </c>
      <c r="J96" s="105" t="s">
        <v>33</v>
      </c>
    </row>
    <row r="97" spans="1:10" s="94" customFormat="1" x14ac:dyDescent="0.2">
      <c r="A97" s="95">
        <v>10</v>
      </c>
      <c r="B97" s="96" t="s">
        <v>24</v>
      </c>
      <c r="C97" s="94" t="s">
        <v>31</v>
      </c>
      <c r="D97" s="99">
        <v>43742</v>
      </c>
      <c r="E97" s="100">
        <v>44462</v>
      </c>
      <c r="F97" s="97">
        <f t="shared" si="14"/>
        <v>757458910</v>
      </c>
      <c r="G97" s="126">
        <f>87825114+86909360+85993607+85077854+84162100+83246347+82330593+81414840+80499095</f>
        <v>757458910</v>
      </c>
      <c r="H97" s="104"/>
      <c r="I97" s="94" t="s">
        <v>32</v>
      </c>
      <c r="J97" s="105" t="s">
        <v>33</v>
      </c>
    </row>
    <row r="98" spans="1:10" s="94" customFormat="1" x14ac:dyDescent="0.2">
      <c r="A98" s="95">
        <v>11</v>
      </c>
      <c r="B98" s="96" t="s">
        <v>24</v>
      </c>
      <c r="C98" s="94" t="s">
        <v>31</v>
      </c>
      <c r="D98" s="99">
        <v>43783</v>
      </c>
      <c r="E98" s="100">
        <v>44503</v>
      </c>
      <c r="F98" s="97">
        <f t="shared" si="14"/>
        <v>489977162</v>
      </c>
      <c r="G98" s="126">
        <f>46940640+46461187+45981735+45502283+45022831+44543379+44063927+43584475+43105023+42625571+42146111</f>
        <v>489977162</v>
      </c>
      <c r="H98" s="104"/>
      <c r="I98" s="94" t="s">
        <v>32</v>
      </c>
      <c r="J98" s="105" t="s">
        <v>33</v>
      </c>
    </row>
    <row r="99" spans="1:10" s="94" customFormat="1" x14ac:dyDescent="0.2">
      <c r="A99" s="95">
        <v>12</v>
      </c>
      <c r="B99" s="96" t="s">
        <v>151</v>
      </c>
      <c r="C99" s="94" t="s">
        <v>31</v>
      </c>
      <c r="D99" s="99">
        <v>43686</v>
      </c>
      <c r="E99" s="100">
        <v>44236</v>
      </c>
      <c r="F99" s="97">
        <f t="shared" si="14"/>
        <v>263076301.04999998</v>
      </c>
      <c r="G99" s="101"/>
      <c r="H99" s="104">
        <f>19932+399+20192+176</f>
        <v>40699</v>
      </c>
      <c r="I99" s="94" t="s">
        <v>32</v>
      </c>
      <c r="J99" s="105" t="s">
        <v>33</v>
      </c>
    </row>
    <row r="100" spans="1:10" s="94" customFormat="1" x14ac:dyDescent="0.2">
      <c r="A100" s="95">
        <v>13</v>
      </c>
      <c r="B100" s="96" t="s">
        <v>151</v>
      </c>
      <c r="C100" s="94" t="s">
        <v>31</v>
      </c>
      <c r="D100" s="99">
        <v>43812</v>
      </c>
      <c r="E100" s="100">
        <v>44361</v>
      </c>
      <c r="F100" s="97">
        <f t="shared" ref="F100" si="15">+G100+H100*$C$11</f>
        <v>478054350.14999998</v>
      </c>
      <c r="G100" s="101"/>
      <c r="H100" s="104">
        <f>11591+11653+11879+11986+12103+12232+705+649+444+346+240+129</f>
        <v>73957</v>
      </c>
      <c r="I100" s="94" t="s">
        <v>32</v>
      </c>
      <c r="J100" s="105" t="s">
        <v>33</v>
      </c>
    </row>
    <row r="101" spans="1:10" s="94" customFormat="1" x14ac:dyDescent="0.2">
      <c r="A101" s="95">
        <v>14</v>
      </c>
      <c r="B101" s="96" t="s">
        <v>41</v>
      </c>
      <c r="C101" s="94" t="s">
        <v>31</v>
      </c>
      <c r="D101" s="99">
        <v>43578</v>
      </c>
      <c r="E101" s="100">
        <v>44317</v>
      </c>
      <c r="F101" s="97">
        <f>+G101+H101*$C$11</f>
        <v>534455526</v>
      </c>
      <c r="G101" s="127">
        <f>(253355617*1)+258986729+14850909+7262271</f>
        <v>534455526</v>
      </c>
      <c r="I101" s="94" t="s">
        <v>32</v>
      </c>
      <c r="J101" s="105" t="s">
        <v>33</v>
      </c>
    </row>
    <row r="102" spans="1:10" s="94" customFormat="1" ht="13.5" customHeight="1" x14ac:dyDescent="0.2">
      <c r="A102" s="95">
        <v>15</v>
      </c>
      <c r="B102" s="96" t="s">
        <v>41</v>
      </c>
      <c r="C102" s="94" t="s">
        <v>31</v>
      </c>
      <c r="D102" s="99">
        <v>43615</v>
      </c>
      <c r="E102" s="100">
        <v>44349</v>
      </c>
      <c r="F102" s="97">
        <f t="shared" si="14"/>
        <v>498276112</v>
      </c>
      <c r="G102" s="101">
        <f>(258880878*1)+219469447+13564180+6361607</f>
        <v>498276112</v>
      </c>
      <c r="H102" s="104"/>
      <c r="I102" s="94" t="s">
        <v>32</v>
      </c>
      <c r="J102" s="105" t="s">
        <v>33</v>
      </c>
    </row>
    <row r="103" spans="1:10" s="94" customFormat="1" ht="13.5" customHeight="1" thickBot="1" x14ac:dyDescent="0.25">
      <c r="A103" s="95">
        <v>16</v>
      </c>
      <c r="B103" s="96" t="s">
        <v>41</v>
      </c>
      <c r="C103" s="94" t="s">
        <v>31</v>
      </c>
      <c r="D103" s="99">
        <v>43615</v>
      </c>
      <c r="E103" s="100">
        <v>44349</v>
      </c>
      <c r="F103" s="97">
        <f t="shared" si="14"/>
        <v>507619552.49699998</v>
      </c>
      <c r="G103" s="101"/>
      <c r="H103" s="128">
        <f>(37991.42*2)+1686.19+861.83</f>
        <v>78530.86</v>
      </c>
      <c r="I103" s="94" t="s">
        <v>32</v>
      </c>
      <c r="J103" s="105" t="s">
        <v>33</v>
      </c>
    </row>
    <row r="104" spans="1:10" s="94" customFormat="1" ht="13.5" thickBot="1" x14ac:dyDescent="0.25">
      <c r="B104" s="96"/>
      <c r="E104" s="120" t="s">
        <v>16</v>
      </c>
      <c r="F104" s="98">
        <f>+SUM(F88:F103)</f>
        <v>5594265366.6970005</v>
      </c>
      <c r="G104" s="98">
        <f t="shared" ref="G104:H104" si="16">+SUM(G88:G103)</f>
        <v>4345515163</v>
      </c>
      <c r="H104" s="103">
        <f t="shared" si="16"/>
        <v>193186.86</v>
      </c>
      <c r="J104" s="95"/>
    </row>
    <row r="105" spans="1:10" s="94" customFormat="1" ht="13.5" thickTop="1" x14ac:dyDescent="0.2">
      <c r="B105" s="96"/>
      <c r="E105" s="95"/>
      <c r="F105" s="97"/>
    </row>
    <row r="106" spans="1:10" s="94" customFormat="1" x14ac:dyDescent="0.2">
      <c r="B106" s="96"/>
      <c r="E106" s="95"/>
      <c r="F106" s="97"/>
    </row>
    <row r="107" spans="1:10" s="94" customFormat="1" x14ac:dyDescent="0.2">
      <c r="B107" s="96" t="s">
        <v>113</v>
      </c>
      <c r="E107" s="95"/>
      <c r="F107" s="97"/>
    </row>
    <row r="108" spans="1:10" s="94" customFormat="1" x14ac:dyDescent="0.2">
      <c r="B108" s="96"/>
      <c r="E108" s="95"/>
      <c r="F108" s="97"/>
    </row>
    <row r="109" spans="1:10" s="94" customFormat="1" x14ac:dyDescent="0.2">
      <c r="B109" s="96"/>
      <c r="E109" s="95"/>
      <c r="F109" s="97"/>
    </row>
    <row r="110" spans="1:10" s="94" customFormat="1" x14ac:dyDescent="0.2">
      <c r="B110" s="96"/>
      <c r="E110" s="95"/>
      <c r="F110" s="97"/>
      <c r="H110" s="137"/>
      <c r="I110" s="137"/>
    </row>
    <row r="111" spans="1:10" s="94" customFormat="1" x14ac:dyDescent="0.2">
      <c r="B111" s="96"/>
      <c r="E111" s="95"/>
      <c r="F111" s="97"/>
      <c r="H111" s="137"/>
      <c r="I111" s="137"/>
    </row>
    <row r="112" spans="1:10" s="94" customFormat="1" x14ac:dyDescent="0.2">
      <c r="B112" s="96"/>
      <c r="E112" s="95"/>
      <c r="F112" s="97"/>
    </row>
    <row r="113" spans="2:6" s="94" customFormat="1" x14ac:dyDescent="0.2">
      <c r="B113" s="96"/>
      <c r="E113" s="95"/>
      <c r="F113" s="97"/>
    </row>
    <row r="114" spans="2:6" s="94" customFormat="1" x14ac:dyDescent="0.2">
      <c r="B114" s="96"/>
      <c r="E114" s="95"/>
      <c r="F114" s="97"/>
    </row>
    <row r="115" spans="2:6" s="94" customFormat="1" x14ac:dyDescent="0.2">
      <c r="B115" s="96"/>
      <c r="E115" s="95"/>
      <c r="F115" s="97"/>
    </row>
    <row r="116" spans="2:6" s="94" customFormat="1" x14ac:dyDescent="0.2">
      <c r="B116" s="96"/>
      <c r="E116" s="95"/>
      <c r="F116" s="97"/>
    </row>
    <row r="117" spans="2:6" s="94" customFormat="1" x14ac:dyDescent="0.2">
      <c r="B117" s="96"/>
      <c r="E117" s="95"/>
      <c r="F117" s="97"/>
    </row>
    <row r="118" spans="2:6" s="94" customFormat="1" x14ac:dyDescent="0.2">
      <c r="B118" s="96"/>
      <c r="E118" s="95"/>
      <c r="F118" s="97"/>
    </row>
    <row r="119" spans="2:6" s="94" customFormat="1" x14ac:dyDescent="0.2">
      <c r="B119" s="96"/>
      <c r="E119" s="95"/>
      <c r="F119" s="97"/>
    </row>
    <row r="120" spans="2:6" s="94" customFormat="1" x14ac:dyDescent="0.2">
      <c r="B120" s="96"/>
      <c r="E120" s="95"/>
      <c r="F120" s="97"/>
    </row>
    <row r="121" spans="2:6" s="94" customFormat="1" x14ac:dyDescent="0.2">
      <c r="B121" s="96"/>
      <c r="E121" s="95"/>
      <c r="F121" s="97"/>
    </row>
    <row r="122" spans="2:6" x14ac:dyDescent="0.2">
      <c r="F122" s="18"/>
    </row>
    <row r="123" spans="2:6" x14ac:dyDescent="0.2">
      <c r="F123" s="18"/>
    </row>
    <row r="124" spans="2:6" x14ac:dyDescent="0.2">
      <c r="F124" s="18"/>
    </row>
    <row r="125" spans="2:6" x14ac:dyDescent="0.2">
      <c r="F125" s="18"/>
    </row>
    <row r="126" spans="2:6" x14ac:dyDescent="0.2">
      <c r="F126" s="18"/>
    </row>
    <row r="127" spans="2:6" x14ac:dyDescent="0.2">
      <c r="F127" s="18"/>
    </row>
    <row r="128" spans="2:6" x14ac:dyDescent="0.2">
      <c r="F128" s="18"/>
    </row>
    <row r="129" spans="2:6" x14ac:dyDescent="0.2">
      <c r="F129" s="18"/>
    </row>
    <row r="130" spans="2:6" x14ac:dyDescent="0.2">
      <c r="F130" s="18"/>
    </row>
    <row r="131" spans="2:6" x14ac:dyDescent="0.2">
      <c r="F131" s="18"/>
    </row>
    <row r="132" spans="2:6" x14ac:dyDescent="0.2">
      <c r="F132" s="18"/>
    </row>
    <row r="133" spans="2:6" x14ac:dyDescent="0.2">
      <c r="F133" s="18"/>
    </row>
    <row r="134" spans="2:6" x14ac:dyDescent="0.2">
      <c r="F134" s="18"/>
    </row>
    <row r="135" spans="2:6" x14ac:dyDescent="0.2">
      <c r="F135" s="18"/>
    </row>
    <row r="136" spans="2:6" x14ac:dyDescent="0.2">
      <c r="F136" s="18"/>
    </row>
    <row r="137" spans="2:6" x14ac:dyDescent="0.2">
      <c r="B137" s="3"/>
      <c r="E137" s="3"/>
      <c r="F137" s="18"/>
    </row>
    <row r="138" spans="2:6" x14ac:dyDescent="0.2">
      <c r="B138" s="3"/>
      <c r="E138" s="3"/>
      <c r="F138" s="18"/>
    </row>
    <row r="139" spans="2:6" x14ac:dyDescent="0.2">
      <c r="B139" s="3"/>
      <c r="E139" s="3"/>
      <c r="F139" s="18"/>
    </row>
    <row r="140" spans="2:6" x14ac:dyDescent="0.2">
      <c r="B140" s="3"/>
      <c r="E140" s="3"/>
      <c r="F140" s="18"/>
    </row>
    <row r="141" spans="2:6" x14ac:dyDescent="0.2">
      <c r="B141" s="3"/>
      <c r="E141" s="3"/>
      <c r="F141" s="18"/>
    </row>
    <row r="142" spans="2:6" x14ac:dyDescent="0.2">
      <c r="B142" s="3"/>
      <c r="E142" s="3"/>
      <c r="F142" s="18"/>
    </row>
    <row r="143" spans="2:6" x14ac:dyDescent="0.2">
      <c r="B143" s="3"/>
      <c r="E143" s="3"/>
      <c r="F143" s="18"/>
    </row>
    <row r="144" spans="2:6" x14ac:dyDescent="0.2">
      <c r="B144" s="3"/>
      <c r="E144" s="3"/>
      <c r="F144" s="18"/>
    </row>
    <row r="145" spans="2:6" x14ac:dyDescent="0.2">
      <c r="B145" s="3"/>
      <c r="E145" s="3"/>
      <c r="F145" s="18"/>
    </row>
    <row r="146" spans="2:6" x14ac:dyDescent="0.2">
      <c r="B146" s="3"/>
      <c r="E146" s="3"/>
      <c r="F146" s="18"/>
    </row>
    <row r="147" spans="2:6" x14ac:dyDescent="0.2">
      <c r="B147" s="3"/>
      <c r="E147" s="3"/>
      <c r="F147" s="18"/>
    </row>
    <row r="148" spans="2:6" x14ac:dyDescent="0.2">
      <c r="B148" s="3"/>
      <c r="E148" s="3"/>
      <c r="F148" s="18"/>
    </row>
    <row r="149" spans="2:6" x14ac:dyDescent="0.2">
      <c r="B149" s="3"/>
      <c r="E149" s="3"/>
      <c r="F149" s="18"/>
    </row>
    <row r="150" spans="2:6" x14ac:dyDescent="0.2">
      <c r="B150" s="3"/>
      <c r="E150" s="3"/>
      <c r="F150" s="18"/>
    </row>
    <row r="151" spans="2:6" x14ac:dyDescent="0.2">
      <c r="B151" s="3"/>
      <c r="E151" s="3"/>
      <c r="F151" s="18"/>
    </row>
    <row r="152" spans="2:6" x14ac:dyDescent="0.2">
      <c r="B152" s="3"/>
      <c r="E152" s="3"/>
      <c r="F152" s="18"/>
    </row>
    <row r="153" spans="2:6" x14ac:dyDescent="0.2">
      <c r="B153" s="3"/>
      <c r="E153" s="3"/>
      <c r="F153" s="18"/>
    </row>
    <row r="154" spans="2:6" x14ac:dyDescent="0.2">
      <c r="B154" s="3"/>
      <c r="E154" s="3"/>
      <c r="F154" s="18"/>
    </row>
    <row r="155" spans="2:6" x14ac:dyDescent="0.2">
      <c r="B155" s="3"/>
      <c r="E155" s="3"/>
      <c r="F155" s="18"/>
    </row>
    <row r="156" spans="2:6" x14ac:dyDescent="0.2">
      <c r="B156" s="3"/>
      <c r="E156" s="3"/>
      <c r="F156" s="18"/>
    </row>
    <row r="157" spans="2:6" x14ac:dyDescent="0.2">
      <c r="B157" s="3"/>
      <c r="E157" s="3"/>
      <c r="F157" s="18"/>
    </row>
    <row r="158" spans="2:6" x14ac:dyDescent="0.2">
      <c r="B158" s="3"/>
      <c r="E158" s="3"/>
      <c r="F158" s="18"/>
    </row>
    <row r="159" spans="2:6" x14ac:dyDescent="0.2">
      <c r="B159" s="3"/>
      <c r="E159" s="3"/>
      <c r="F159" s="18"/>
    </row>
    <row r="160" spans="2:6" x14ac:dyDescent="0.2">
      <c r="B160" s="3"/>
      <c r="E160" s="3"/>
      <c r="F160" s="18"/>
    </row>
    <row r="161" spans="2:6" x14ac:dyDescent="0.2">
      <c r="B161" s="3"/>
      <c r="E161" s="3"/>
      <c r="F161" s="18"/>
    </row>
    <row r="162" spans="2:6" x14ac:dyDescent="0.2">
      <c r="B162" s="3"/>
      <c r="E162" s="3"/>
      <c r="F162" s="18"/>
    </row>
    <row r="163" spans="2:6" x14ac:dyDescent="0.2">
      <c r="B163" s="3"/>
      <c r="E163" s="3"/>
      <c r="F163" s="18"/>
    </row>
    <row r="164" spans="2:6" x14ac:dyDescent="0.2">
      <c r="B164" s="3"/>
      <c r="E164" s="3"/>
      <c r="F164" s="18"/>
    </row>
  </sheetData>
  <mergeCells count="18">
    <mergeCell ref="H110:I110"/>
    <mergeCell ref="H111:I111"/>
    <mergeCell ref="J15:J16"/>
    <mergeCell ref="J86:J87"/>
    <mergeCell ref="G86:H86"/>
    <mergeCell ref="I86:I87"/>
    <mergeCell ref="I15:I16"/>
    <mergeCell ref="G15:H15"/>
    <mergeCell ref="A15:A16"/>
    <mergeCell ref="E15:E16"/>
    <mergeCell ref="B15:B16"/>
    <mergeCell ref="A86:A87"/>
    <mergeCell ref="B86:B87"/>
    <mergeCell ref="C86:C87"/>
    <mergeCell ref="D86:D87"/>
    <mergeCell ref="E86:E87"/>
    <mergeCell ref="C15:C16"/>
    <mergeCell ref="D15:D16"/>
  </mergeCells>
  <phoneticPr fontId="3" type="noConversion"/>
  <printOptions horizontalCentered="1" verticalCentered="1"/>
  <pageMargins left="0.74803149606299213" right="0.74803149606299213" top="0.59055118110236227" bottom="0.98425196850393704" header="0" footer="0"/>
  <pageSetup paperSize="9" scale="60" orientation="landscape" r:id="rId1"/>
  <headerFooter alignWithMargins="0"/>
  <rowBreaks count="1" manualBreakCount="1">
    <brk id="5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3"/>
  <sheetViews>
    <sheetView view="pageBreakPreview" topLeftCell="A4" zoomScaleNormal="100" zoomScaleSheetLayoutView="100" workbookViewId="0">
      <selection activeCell="H38" sqref="H38:I39"/>
    </sheetView>
  </sheetViews>
  <sheetFormatPr baseColWidth="10" defaultColWidth="9.140625" defaultRowHeight="12.75" x14ac:dyDescent="0.2"/>
  <cols>
    <col min="1" max="1" width="5.7109375" style="3" customWidth="1"/>
    <col min="2" max="2" width="23.7109375" style="17" customWidth="1"/>
    <col min="3" max="3" width="12.7109375" style="17" customWidth="1"/>
    <col min="4" max="4" width="12.7109375" style="3" customWidth="1"/>
    <col min="5" max="5" width="12.7109375" style="16" customWidth="1"/>
    <col min="6" max="6" width="13.7109375" style="23" customWidth="1"/>
    <col min="7" max="7" width="15.140625" style="3" customWidth="1"/>
    <col min="8" max="8" width="13.7109375" style="3" customWidth="1"/>
    <col min="9" max="9" width="17.5703125" style="3" customWidth="1"/>
    <col min="10" max="10" width="17.85546875" style="3" customWidth="1"/>
    <col min="11" max="11" width="5.140625" style="3" customWidth="1"/>
    <col min="12" max="12" width="11" style="3" bestFit="1" customWidth="1"/>
    <col min="13" max="16384" width="9.140625" style="3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ht="18" x14ac:dyDescent="0.25">
      <c r="A7" s="5" t="s">
        <v>39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102" t="str">
        <f>+Índice!C15</f>
        <v xml:space="preserve">Deudas Comerciales </v>
      </c>
      <c r="B8" s="3"/>
      <c r="C8" s="3"/>
      <c r="E8" s="3"/>
      <c r="F8" s="3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13</v>
      </c>
      <c r="B10" s="7"/>
      <c r="C10" s="8">
        <f>+Índice!D12</f>
        <v>43830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14</v>
      </c>
      <c r="B11" s="7"/>
      <c r="C11" s="36">
        <f>+Índice!D13</f>
        <v>6463.95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1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1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1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33" t="s">
        <v>1</v>
      </c>
      <c r="B15" s="135" t="s">
        <v>11</v>
      </c>
      <c r="C15" s="135" t="s">
        <v>3</v>
      </c>
      <c r="D15" s="135" t="s">
        <v>22</v>
      </c>
      <c r="E15" s="135" t="s">
        <v>4</v>
      </c>
      <c r="F15" s="54" t="s">
        <v>5</v>
      </c>
      <c r="G15" s="138" t="s">
        <v>5</v>
      </c>
      <c r="H15" s="138"/>
      <c r="I15" s="135" t="s">
        <v>6</v>
      </c>
      <c r="J15" s="135" t="s">
        <v>17</v>
      </c>
    </row>
    <row r="16" spans="1:22" ht="13.5" customHeight="1" thickBot="1" x14ac:dyDescent="0.25">
      <c r="A16" s="134"/>
      <c r="B16" s="136"/>
      <c r="C16" s="136"/>
      <c r="D16" s="136"/>
      <c r="E16" s="136"/>
      <c r="F16" s="14" t="s">
        <v>7</v>
      </c>
      <c r="G16" s="15" t="s">
        <v>8</v>
      </c>
      <c r="H16" s="15" t="s">
        <v>9</v>
      </c>
      <c r="I16" s="136"/>
      <c r="J16" s="136"/>
    </row>
    <row r="17" spans="1:22" x14ac:dyDescent="0.2">
      <c r="A17" s="16">
        <v>1</v>
      </c>
      <c r="B17" s="17" t="s">
        <v>29</v>
      </c>
      <c r="C17" s="17" t="s">
        <v>36</v>
      </c>
      <c r="D17" s="32" t="s">
        <v>38</v>
      </c>
      <c r="E17" s="32" t="s">
        <v>38</v>
      </c>
      <c r="F17" s="18">
        <f t="shared" ref="F17:F18" si="0">+G17+H17*$C$11</f>
        <v>10204776742.910999</v>
      </c>
      <c r="G17" s="45">
        <v>443228559</v>
      </c>
      <c r="H17" s="41">
        <v>1510152.18</v>
      </c>
      <c r="I17" s="3" t="s">
        <v>37</v>
      </c>
      <c r="J17" s="16" t="s">
        <v>33</v>
      </c>
      <c r="K17" s="3" t="s">
        <v>50</v>
      </c>
    </row>
    <row r="18" spans="1:22" x14ac:dyDescent="0.2">
      <c r="A18" s="16">
        <v>2</v>
      </c>
      <c r="B18" s="17" t="s">
        <v>28</v>
      </c>
      <c r="C18" s="17" t="s">
        <v>36</v>
      </c>
      <c r="D18" s="32" t="s">
        <v>38</v>
      </c>
      <c r="E18" s="32" t="s">
        <v>38</v>
      </c>
      <c r="F18" s="18">
        <f t="shared" si="0"/>
        <v>438053576.64499998</v>
      </c>
      <c r="G18" s="45">
        <v>426450140</v>
      </c>
      <c r="H18" s="41">
        <v>1795.1</v>
      </c>
      <c r="I18" s="3" t="s">
        <v>37</v>
      </c>
      <c r="J18" s="16" t="s">
        <v>33</v>
      </c>
      <c r="K18" s="3" t="s">
        <v>50</v>
      </c>
    </row>
    <row r="19" spans="1:22" x14ac:dyDescent="0.2">
      <c r="A19" s="16">
        <v>3</v>
      </c>
      <c r="B19" s="17" t="s">
        <v>30</v>
      </c>
      <c r="C19" s="17" t="s">
        <v>36</v>
      </c>
      <c r="D19" s="32" t="s">
        <v>38</v>
      </c>
      <c r="E19" s="32" t="s">
        <v>38</v>
      </c>
      <c r="F19" s="18">
        <v>674836444</v>
      </c>
      <c r="G19" s="46">
        <v>339630993</v>
      </c>
      <c r="H19" s="41">
        <v>51857.68</v>
      </c>
      <c r="I19" s="3" t="s">
        <v>37</v>
      </c>
      <c r="J19" s="16" t="s">
        <v>33</v>
      </c>
      <c r="K19" s="3" t="s">
        <v>117</v>
      </c>
    </row>
    <row r="20" spans="1:22" ht="3" customHeight="1" thickBot="1" x14ac:dyDescent="0.25">
      <c r="A20" s="19"/>
      <c r="B20" s="20"/>
      <c r="C20" s="20"/>
      <c r="D20" s="19"/>
      <c r="E20" s="21"/>
      <c r="F20" s="22"/>
      <c r="G20" s="47"/>
      <c r="H20" s="42"/>
      <c r="I20" s="19"/>
      <c r="J20" s="19"/>
    </row>
    <row r="21" spans="1:22" ht="13.5" thickBot="1" x14ac:dyDescent="0.25">
      <c r="E21" s="53" t="s">
        <v>16</v>
      </c>
      <c r="F21" s="26">
        <f>+SUM(F17:F20)</f>
        <v>11317666763.556</v>
      </c>
      <c r="G21" s="48">
        <f>+SUM(G17:G20)</f>
        <v>1209309692</v>
      </c>
      <c r="H21" s="44">
        <f>+SUM(H17:H20)</f>
        <v>1563804.96</v>
      </c>
    </row>
    <row r="22" spans="1:22" s="2" customFormat="1" ht="13.5" thickTop="1" x14ac:dyDescent="0.2">
      <c r="A22" s="7"/>
      <c r="B22" s="11"/>
      <c r="C22" s="11"/>
      <c r="D22" s="12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x14ac:dyDescent="0.2">
      <c r="F23" s="18"/>
      <c r="G23" s="101"/>
      <c r="H23" s="104"/>
    </row>
    <row r="24" spans="1:22" ht="18" hidden="1" x14ac:dyDescent="0.25">
      <c r="A24" s="13" t="s">
        <v>15</v>
      </c>
      <c r="F24" s="18"/>
    </row>
    <row r="25" spans="1:22" hidden="1" x14ac:dyDescent="0.2">
      <c r="F25" s="18"/>
    </row>
    <row r="26" spans="1:22" ht="12.75" hidden="1" customHeight="1" x14ac:dyDescent="0.2">
      <c r="A26" s="133" t="s">
        <v>1</v>
      </c>
      <c r="B26" s="135" t="s">
        <v>11</v>
      </c>
      <c r="C26" s="135" t="s">
        <v>3</v>
      </c>
      <c r="D26" s="135" t="s">
        <v>22</v>
      </c>
      <c r="E26" s="135" t="s">
        <v>4</v>
      </c>
      <c r="F26" s="54" t="s">
        <v>5</v>
      </c>
      <c r="G26" s="138" t="s">
        <v>5</v>
      </c>
      <c r="H26" s="138"/>
      <c r="I26" s="135" t="s">
        <v>6</v>
      </c>
      <c r="J26" s="135" t="s">
        <v>17</v>
      </c>
    </row>
    <row r="27" spans="1:22" ht="13.5" hidden="1" thickBot="1" x14ac:dyDescent="0.25">
      <c r="A27" s="134"/>
      <c r="B27" s="136"/>
      <c r="C27" s="136"/>
      <c r="D27" s="136"/>
      <c r="E27" s="136"/>
      <c r="F27" s="14" t="s">
        <v>7</v>
      </c>
      <c r="G27" s="15" t="s">
        <v>8</v>
      </c>
      <c r="H27" s="15" t="s">
        <v>9</v>
      </c>
      <c r="I27" s="136"/>
      <c r="J27" s="136"/>
    </row>
    <row r="28" spans="1:22" hidden="1" x14ac:dyDescent="0.2">
      <c r="A28" s="16">
        <v>1</v>
      </c>
      <c r="B28" s="17" t="s">
        <v>29</v>
      </c>
      <c r="C28" s="17" t="s">
        <v>36</v>
      </c>
      <c r="D28" s="32" t="s">
        <v>38</v>
      </c>
      <c r="E28" s="32" t="s">
        <v>38</v>
      </c>
      <c r="F28" s="18">
        <f>+G28+H28*$C$11</f>
        <v>0</v>
      </c>
      <c r="G28" s="51">
        <v>0</v>
      </c>
      <c r="H28" s="49"/>
      <c r="I28" s="3" t="s">
        <v>37</v>
      </c>
      <c r="J28" s="16" t="s">
        <v>33</v>
      </c>
    </row>
    <row r="29" spans="1:22" hidden="1" x14ac:dyDescent="0.2">
      <c r="A29" s="16">
        <v>1</v>
      </c>
      <c r="B29" s="17" t="s">
        <v>28</v>
      </c>
      <c r="C29" s="17" t="s">
        <v>36</v>
      </c>
      <c r="D29" s="32" t="s">
        <v>38</v>
      </c>
      <c r="E29" s="32" t="s">
        <v>38</v>
      </c>
      <c r="F29" s="18">
        <f>+G29+H29*$C$11</f>
        <v>28816797</v>
      </c>
      <c r="G29" s="35">
        <v>28816797</v>
      </c>
      <c r="H29" s="49">
        <v>0</v>
      </c>
      <c r="I29" s="3" t="s">
        <v>37</v>
      </c>
      <c r="J29" s="16" t="s">
        <v>33</v>
      </c>
      <c r="K29" s="3" t="s">
        <v>50</v>
      </c>
    </row>
    <row r="30" spans="1:22" ht="3" hidden="1" customHeight="1" thickBot="1" x14ac:dyDescent="0.25">
      <c r="A30" s="19"/>
      <c r="B30" s="20"/>
      <c r="C30" s="20"/>
      <c r="D30" s="19"/>
      <c r="E30" s="21"/>
      <c r="F30" s="22"/>
      <c r="G30" s="39"/>
      <c r="H30" s="50"/>
      <c r="I30" s="19"/>
      <c r="J30" s="19"/>
    </row>
    <row r="31" spans="1:22" ht="13.5" hidden="1" thickBot="1" x14ac:dyDescent="0.25">
      <c r="E31" s="53" t="s">
        <v>16</v>
      </c>
      <c r="F31" s="26">
        <f>+SUM(F28:F30)</f>
        <v>28816797</v>
      </c>
      <c r="G31" s="26">
        <f>+SUM(G28:G30)</f>
        <v>28816797</v>
      </c>
      <c r="H31" s="43">
        <f>+SUM(H28:H30)</f>
        <v>0</v>
      </c>
    </row>
    <row r="32" spans="1:22" ht="13.5" hidden="1" thickTop="1" x14ac:dyDescent="0.2">
      <c r="F32" s="18"/>
    </row>
    <row r="33" spans="2:9" x14ac:dyDescent="0.2">
      <c r="F33" s="18"/>
    </row>
    <row r="34" spans="2:9" x14ac:dyDescent="0.2">
      <c r="B34" s="17" t="s">
        <v>118</v>
      </c>
      <c r="F34" s="18"/>
    </row>
    <row r="35" spans="2:9" x14ac:dyDescent="0.2">
      <c r="B35" s="17" t="s">
        <v>119</v>
      </c>
      <c r="F35" s="18"/>
    </row>
    <row r="36" spans="2:9" s="94" customFormat="1" x14ac:dyDescent="0.2">
      <c r="B36" s="96"/>
      <c r="C36" s="96"/>
      <c r="E36" s="95"/>
      <c r="F36" s="97"/>
    </row>
    <row r="37" spans="2:9" x14ac:dyDescent="0.2">
      <c r="F37" s="18"/>
    </row>
    <row r="38" spans="2:9" x14ac:dyDescent="0.2">
      <c r="F38" s="18"/>
      <c r="H38" s="137"/>
      <c r="I38" s="137"/>
    </row>
    <row r="39" spans="2:9" x14ac:dyDescent="0.2">
      <c r="F39" s="18"/>
      <c r="H39" s="137"/>
      <c r="I39" s="137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H39:I39"/>
    <mergeCell ref="J15:J16"/>
    <mergeCell ref="J26:J27"/>
    <mergeCell ref="E26:E27"/>
    <mergeCell ref="G26:H26"/>
    <mergeCell ref="I26:I27"/>
    <mergeCell ref="I15:I16"/>
    <mergeCell ref="G15:H15"/>
    <mergeCell ref="E15:E16"/>
    <mergeCell ref="H38:I38"/>
    <mergeCell ref="C15:C16"/>
    <mergeCell ref="C26:C27"/>
    <mergeCell ref="A15:A16"/>
    <mergeCell ref="B15:B16"/>
    <mergeCell ref="D15:D16"/>
    <mergeCell ref="A26:A27"/>
    <mergeCell ref="B26:B27"/>
    <mergeCell ref="D26:D27"/>
  </mergeCells>
  <phoneticPr fontId="3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9"/>
  <sheetViews>
    <sheetView view="pageBreakPreview" topLeftCell="A7" zoomScaleNormal="100" zoomScaleSheetLayoutView="100" workbookViewId="0">
      <selection activeCell="H43" sqref="H43:I44"/>
    </sheetView>
  </sheetViews>
  <sheetFormatPr baseColWidth="10" defaultColWidth="9.140625" defaultRowHeight="12.75" x14ac:dyDescent="0.2"/>
  <cols>
    <col min="1" max="1" width="5.7109375" style="3" customWidth="1"/>
    <col min="2" max="2" width="27.28515625" style="17" customWidth="1"/>
    <col min="3" max="3" width="12.7109375" style="3" customWidth="1"/>
    <col min="4" max="4" width="12.28515625" style="3" customWidth="1"/>
    <col min="5" max="5" width="12.140625" style="16" customWidth="1"/>
    <col min="6" max="6" width="13.7109375" style="23" customWidth="1"/>
    <col min="7" max="8" width="13.7109375" style="3" customWidth="1"/>
    <col min="9" max="9" width="15.28515625" style="3" customWidth="1"/>
    <col min="10" max="10" width="11.85546875" style="3" customWidth="1"/>
    <col min="11" max="11" width="5.28515625" style="3" customWidth="1"/>
    <col min="12" max="16384" width="9.140625" style="3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37" t="str">
        <f>+Índice!C19</f>
        <v xml:space="preserve">Deudas Diversas </v>
      </c>
      <c r="B8" s="3"/>
      <c r="E8" s="3"/>
      <c r="F8" s="3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13</v>
      </c>
      <c r="B10" s="7"/>
      <c r="C10" s="8">
        <f>+Índice!D12</f>
        <v>43830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14</v>
      </c>
      <c r="B11" s="7"/>
      <c r="C11" s="36">
        <f>+Índice!D13</f>
        <v>6463.95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2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2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33" t="s">
        <v>1</v>
      </c>
      <c r="B15" s="135" t="s">
        <v>12</v>
      </c>
      <c r="C15" s="135" t="s">
        <v>3</v>
      </c>
      <c r="D15" s="135" t="s">
        <v>22</v>
      </c>
      <c r="E15" s="135" t="s">
        <v>4</v>
      </c>
      <c r="F15" s="71" t="s">
        <v>5</v>
      </c>
      <c r="G15" s="138" t="s">
        <v>5</v>
      </c>
      <c r="H15" s="138"/>
      <c r="I15" s="135" t="s">
        <v>6</v>
      </c>
      <c r="J15" s="135" t="s">
        <v>17</v>
      </c>
    </row>
    <row r="16" spans="1:22" ht="13.5" thickBot="1" x14ac:dyDescent="0.25">
      <c r="A16" s="134"/>
      <c r="B16" s="136"/>
      <c r="C16" s="136"/>
      <c r="D16" s="136"/>
      <c r="E16" s="136"/>
      <c r="F16" s="14" t="s">
        <v>7</v>
      </c>
      <c r="G16" s="15" t="s">
        <v>8</v>
      </c>
      <c r="H16" s="15" t="s">
        <v>9</v>
      </c>
      <c r="I16" s="136"/>
      <c r="J16" s="136"/>
    </row>
    <row r="17" spans="1:11" s="72" customFormat="1" ht="15" customHeight="1" x14ac:dyDescent="0.2">
      <c r="A17" s="75">
        <v>1</v>
      </c>
      <c r="B17" s="76" t="s">
        <v>43</v>
      </c>
      <c r="C17" s="72" t="s">
        <v>31</v>
      </c>
      <c r="D17" s="73">
        <v>43069</v>
      </c>
      <c r="E17" s="77" t="s">
        <v>42</v>
      </c>
      <c r="F17" s="18">
        <f t="shared" ref="F17:F19" si="0">+G17+H17*$C$11</f>
        <v>2057620000</v>
      </c>
      <c r="G17" s="74">
        <v>2057620000</v>
      </c>
      <c r="I17" s="72" t="s">
        <v>34</v>
      </c>
      <c r="J17" s="72" t="s">
        <v>35</v>
      </c>
      <c r="K17" s="78" t="s">
        <v>50</v>
      </c>
    </row>
    <row r="18" spans="1:11" s="72" customFormat="1" ht="15" customHeight="1" x14ac:dyDescent="0.2">
      <c r="A18" s="75">
        <v>2</v>
      </c>
      <c r="B18" s="76" t="s">
        <v>44</v>
      </c>
      <c r="C18" s="72" t="s">
        <v>31</v>
      </c>
      <c r="D18" s="73">
        <v>43494</v>
      </c>
      <c r="E18" s="77">
        <v>43859</v>
      </c>
      <c r="F18" s="18">
        <f t="shared" si="0"/>
        <v>508966376</v>
      </c>
      <c r="G18" s="74">
        <v>508966376</v>
      </c>
      <c r="I18" s="72" t="s">
        <v>34</v>
      </c>
      <c r="J18" s="72" t="s">
        <v>35</v>
      </c>
      <c r="K18" s="78"/>
    </row>
    <row r="19" spans="1:11" s="72" customFormat="1" ht="15" customHeight="1" x14ac:dyDescent="0.2">
      <c r="A19" s="75">
        <v>3</v>
      </c>
      <c r="B19" s="76" t="s">
        <v>45</v>
      </c>
      <c r="C19" s="72" t="s">
        <v>31</v>
      </c>
      <c r="D19" s="73">
        <v>43561</v>
      </c>
      <c r="E19" s="73">
        <v>43927</v>
      </c>
      <c r="F19" s="18">
        <f t="shared" si="0"/>
        <v>37165021</v>
      </c>
      <c r="G19" s="74">
        <v>37165021</v>
      </c>
      <c r="I19" s="72" t="s">
        <v>34</v>
      </c>
      <c r="J19" s="72" t="s">
        <v>35</v>
      </c>
      <c r="K19" s="78"/>
    </row>
    <row r="20" spans="1:11" s="72" customFormat="1" ht="15" customHeight="1" x14ac:dyDescent="0.2">
      <c r="A20" s="75">
        <v>4</v>
      </c>
      <c r="B20" s="76" t="s">
        <v>49</v>
      </c>
      <c r="C20" s="72" t="s">
        <v>31</v>
      </c>
      <c r="D20" s="73">
        <v>43329</v>
      </c>
      <c r="E20" s="77">
        <v>44047</v>
      </c>
      <c r="F20" s="18">
        <f>+G20+H20*$C$11</f>
        <v>1704373789</v>
      </c>
      <c r="G20" s="74"/>
      <c r="H20" s="121">
        <f>1704373789/6463.95</f>
        <v>263673.72721014242</v>
      </c>
      <c r="I20" s="72" t="s">
        <v>34</v>
      </c>
      <c r="J20" s="72" t="s">
        <v>35</v>
      </c>
      <c r="K20" s="78" t="s">
        <v>50</v>
      </c>
    </row>
    <row r="21" spans="1:11" s="72" customFormat="1" ht="15" customHeight="1" x14ac:dyDescent="0.2">
      <c r="A21" s="75">
        <v>5</v>
      </c>
      <c r="B21" s="79" t="s">
        <v>123</v>
      </c>
      <c r="C21" s="72" t="s">
        <v>31</v>
      </c>
      <c r="D21" s="73">
        <v>43479</v>
      </c>
      <c r="E21" s="73">
        <v>44199</v>
      </c>
      <c r="F21" s="18">
        <f>+G21+H21*$C$11</f>
        <v>925000036</v>
      </c>
      <c r="G21" s="74"/>
      <c r="H21" s="121">
        <f>925000036/6463.95</f>
        <v>143101.36000433171</v>
      </c>
      <c r="I21" s="72" t="s">
        <v>34</v>
      </c>
      <c r="J21" s="72" t="s">
        <v>35</v>
      </c>
    </row>
    <row r="22" spans="1:11" s="72" customFormat="1" ht="15" customHeight="1" x14ac:dyDescent="0.2">
      <c r="A22" s="75">
        <v>6</v>
      </c>
      <c r="B22" s="79" t="s">
        <v>124</v>
      </c>
      <c r="C22" s="72" t="s">
        <v>31</v>
      </c>
      <c r="D22" s="73">
        <v>43504</v>
      </c>
      <c r="E22" s="73">
        <v>43868</v>
      </c>
      <c r="F22" s="18">
        <f t="shared" ref="F22:F26" si="1">+G22+H22*$C$11</f>
        <v>111000000</v>
      </c>
      <c r="G22" s="74">
        <v>111000000</v>
      </c>
      <c r="I22" s="72" t="s">
        <v>34</v>
      </c>
      <c r="J22" s="72" t="s">
        <v>35</v>
      </c>
    </row>
    <row r="23" spans="1:11" s="72" customFormat="1" ht="15" customHeight="1" x14ac:dyDescent="0.2">
      <c r="A23" s="75">
        <v>7</v>
      </c>
      <c r="B23" s="79" t="s">
        <v>125</v>
      </c>
      <c r="C23" s="72" t="s">
        <v>31</v>
      </c>
      <c r="D23" s="73">
        <v>43515</v>
      </c>
      <c r="E23" s="73">
        <v>43928</v>
      </c>
      <c r="F23" s="18">
        <f t="shared" si="1"/>
        <v>316273973</v>
      </c>
      <c r="G23" s="74">
        <v>316273973</v>
      </c>
      <c r="I23" s="72" t="s">
        <v>34</v>
      </c>
      <c r="J23" s="72" t="s">
        <v>35</v>
      </c>
    </row>
    <row r="24" spans="1:11" ht="15" customHeight="1" x14ac:dyDescent="0.2">
      <c r="A24" s="75">
        <v>8</v>
      </c>
      <c r="B24" s="79" t="s">
        <v>142</v>
      </c>
      <c r="C24" s="72" t="s">
        <v>31</v>
      </c>
      <c r="D24" s="73">
        <v>43572</v>
      </c>
      <c r="E24" s="73">
        <v>43931</v>
      </c>
      <c r="F24" s="97">
        <f>+G24+H24*$C$11</f>
        <v>337935306</v>
      </c>
      <c r="G24" s="97"/>
      <c r="H24" s="121">
        <f>337935306/6463.95</f>
        <v>52280</v>
      </c>
      <c r="I24" s="72" t="s">
        <v>34</v>
      </c>
      <c r="J24" s="72" t="s">
        <v>35</v>
      </c>
      <c r="K24" s="37"/>
    </row>
    <row r="25" spans="1:11" s="94" customFormat="1" ht="15" customHeight="1" x14ac:dyDescent="0.2">
      <c r="A25" s="75">
        <v>9</v>
      </c>
      <c r="B25" s="122" t="s">
        <v>154</v>
      </c>
      <c r="C25" s="72" t="s">
        <v>31</v>
      </c>
      <c r="D25" s="73">
        <v>43754</v>
      </c>
      <c r="E25" s="73">
        <v>44119</v>
      </c>
      <c r="F25" s="97">
        <f>+G25+H25*$C$11</f>
        <v>806345443</v>
      </c>
      <c r="G25" s="97"/>
      <c r="H25" s="121">
        <f>806345443/6463.95</f>
        <v>124745.00003867605</v>
      </c>
      <c r="I25" s="72" t="s">
        <v>34</v>
      </c>
      <c r="J25" s="72" t="s">
        <v>35</v>
      </c>
      <c r="K25" s="78" t="s">
        <v>50</v>
      </c>
    </row>
    <row r="26" spans="1:11" s="94" customFormat="1" ht="15" customHeight="1" x14ac:dyDescent="0.2">
      <c r="A26" s="75">
        <v>10</v>
      </c>
      <c r="B26" s="122" t="s">
        <v>155</v>
      </c>
      <c r="C26" s="72" t="s">
        <v>31</v>
      </c>
      <c r="D26" s="73">
        <v>43802</v>
      </c>
      <c r="E26" s="73">
        <v>43892</v>
      </c>
      <c r="F26" s="97">
        <f t="shared" si="1"/>
        <v>1032054795</v>
      </c>
      <c r="G26" s="97">
        <v>1032054795</v>
      </c>
      <c r="H26" s="121"/>
      <c r="I26" s="72" t="s">
        <v>34</v>
      </c>
      <c r="J26" s="72" t="s">
        <v>35</v>
      </c>
      <c r="K26" s="102"/>
    </row>
    <row r="27" spans="1:11" s="94" customFormat="1" ht="15" customHeight="1" thickBot="1" x14ac:dyDescent="0.25">
      <c r="A27" s="75">
        <v>11</v>
      </c>
      <c r="B27" s="122" t="s">
        <v>156</v>
      </c>
      <c r="C27" s="72" t="s">
        <v>31</v>
      </c>
      <c r="D27" s="73">
        <v>43827</v>
      </c>
      <c r="E27" s="77" t="s">
        <v>42</v>
      </c>
      <c r="F27" s="97">
        <f t="shared" ref="F27" si="2">+G27+H27*$C$11</f>
        <v>3000000000</v>
      </c>
      <c r="G27" s="97">
        <v>3000000000</v>
      </c>
      <c r="H27" s="121"/>
      <c r="I27" s="72" t="s">
        <v>34</v>
      </c>
      <c r="J27" s="72" t="s">
        <v>35</v>
      </c>
      <c r="K27" s="102"/>
    </row>
    <row r="28" spans="1:11" ht="13.5" thickBot="1" x14ac:dyDescent="0.25">
      <c r="E28" s="52" t="s">
        <v>16</v>
      </c>
      <c r="F28" s="26">
        <f>+SUM(F17:F27)</f>
        <v>10836734739</v>
      </c>
      <c r="G28" s="98">
        <f t="shared" ref="G28:H28" si="3">+SUM(G17:G27)</f>
        <v>7063080165</v>
      </c>
      <c r="H28" s="103">
        <f t="shared" si="3"/>
        <v>583800.08725315018</v>
      </c>
    </row>
    <row r="29" spans="1:11" ht="13.5" thickTop="1" x14ac:dyDescent="0.2">
      <c r="F29" s="18"/>
      <c r="G29" s="35"/>
    </row>
    <row r="30" spans="1:11" ht="18" hidden="1" x14ac:dyDescent="0.25">
      <c r="A30" s="13" t="s">
        <v>15</v>
      </c>
      <c r="F30" s="18"/>
    </row>
    <row r="31" spans="1:11" hidden="1" x14ac:dyDescent="0.2">
      <c r="F31" s="18"/>
    </row>
    <row r="32" spans="1:11" ht="12.75" hidden="1" customHeight="1" x14ac:dyDescent="0.2">
      <c r="A32" s="133" t="s">
        <v>1</v>
      </c>
      <c r="B32" s="135" t="s">
        <v>12</v>
      </c>
      <c r="C32" s="135" t="s">
        <v>3</v>
      </c>
      <c r="D32" s="135" t="s">
        <v>22</v>
      </c>
      <c r="E32" s="135" t="s">
        <v>4</v>
      </c>
      <c r="F32" s="30" t="s">
        <v>5</v>
      </c>
      <c r="G32" s="138" t="s">
        <v>5</v>
      </c>
      <c r="H32" s="138"/>
      <c r="I32" s="135" t="s">
        <v>6</v>
      </c>
      <c r="J32" s="135" t="s">
        <v>17</v>
      </c>
    </row>
    <row r="33" spans="1:10" ht="13.5" hidden="1" thickBot="1" x14ac:dyDescent="0.25">
      <c r="A33" s="134"/>
      <c r="B33" s="136"/>
      <c r="C33" s="136"/>
      <c r="D33" s="136"/>
      <c r="E33" s="136"/>
      <c r="F33" s="14" t="s">
        <v>7</v>
      </c>
      <c r="G33" s="15" t="s">
        <v>8</v>
      </c>
      <c r="H33" s="15" t="s">
        <v>9</v>
      </c>
      <c r="I33" s="136"/>
      <c r="J33" s="136"/>
    </row>
    <row r="34" spans="1:10" hidden="1" x14ac:dyDescent="0.2">
      <c r="A34" s="16"/>
      <c r="F34" s="25">
        <f>+G34+H34*$C$11</f>
        <v>0</v>
      </c>
    </row>
    <row r="35" spans="1:10" hidden="1" x14ac:dyDescent="0.2">
      <c r="A35" s="16">
        <v>2</v>
      </c>
      <c r="F35" s="18">
        <f>+G35+H35*$C$11</f>
        <v>0</v>
      </c>
    </row>
    <row r="36" spans="1:10" ht="15" hidden="1" x14ac:dyDescent="0.2">
      <c r="A36" s="33" t="s">
        <v>10</v>
      </c>
      <c r="F36" s="18">
        <f>+G36+H36*$C$11</f>
        <v>0</v>
      </c>
    </row>
    <row r="37" spans="1:10" ht="3" hidden="1" customHeight="1" thickBot="1" x14ac:dyDescent="0.25">
      <c r="A37" s="19"/>
      <c r="B37" s="20"/>
      <c r="C37" s="19"/>
      <c r="D37" s="19"/>
      <c r="E37" s="21"/>
      <c r="F37" s="22"/>
      <c r="G37" s="19"/>
      <c r="H37" s="19"/>
      <c r="I37" s="19"/>
      <c r="J37" s="19"/>
    </row>
    <row r="38" spans="1:10" ht="13.5" hidden="1" thickBot="1" x14ac:dyDescent="0.25">
      <c r="E38" s="52" t="s">
        <v>16</v>
      </c>
      <c r="F38" s="26">
        <f>+SUM(F34:F37)</f>
        <v>0</v>
      </c>
      <c r="G38" s="26">
        <f>+SUM(G34:G37)</f>
        <v>0</v>
      </c>
      <c r="H38" s="26">
        <f>+SUM(H34:H37)</f>
        <v>0</v>
      </c>
    </row>
    <row r="39" spans="1:10" x14ac:dyDescent="0.2">
      <c r="F39" s="18"/>
    </row>
    <row r="40" spans="1:10" x14ac:dyDescent="0.2">
      <c r="A40" s="37" t="s">
        <v>51</v>
      </c>
      <c r="F40" s="18"/>
    </row>
    <row r="41" spans="1:10" x14ac:dyDescent="0.2">
      <c r="F41" s="18"/>
    </row>
    <row r="42" spans="1:10" x14ac:dyDescent="0.2">
      <c r="F42" s="18"/>
    </row>
    <row r="43" spans="1:10" x14ac:dyDescent="0.2">
      <c r="F43" s="18"/>
      <c r="H43" s="139"/>
      <c r="I43" s="139"/>
    </row>
    <row r="44" spans="1:10" x14ac:dyDescent="0.2">
      <c r="F44" s="18"/>
      <c r="H44" s="137"/>
      <c r="I44" s="137"/>
    </row>
    <row r="45" spans="1:10" x14ac:dyDescent="0.2">
      <c r="F45" s="18"/>
    </row>
    <row r="46" spans="1:10" x14ac:dyDescent="0.2">
      <c r="F46" s="18"/>
    </row>
    <row r="47" spans="1:10" x14ac:dyDescent="0.2">
      <c r="F47" s="18"/>
    </row>
    <row r="48" spans="1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</sheetData>
  <mergeCells count="18">
    <mergeCell ref="H43:I43"/>
    <mergeCell ref="H44:I44"/>
    <mergeCell ref="J15:J16"/>
    <mergeCell ref="J32:J33"/>
    <mergeCell ref="E32:E33"/>
    <mergeCell ref="G32:H32"/>
    <mergeCell ref="I32:I33"/>
    <mergeCell ref="I15:I16"/>
    <mergeCell ref="G15:H15"/>
    <mergeCell ref="A32:A33"/>
    <mergeCell ref="B32:B33"/>
    <mergeCell ref="A15:A16"/>
    <mergeCell ref="E15:E16"/>
    <mergeCell ref="B15:B16"/>
    <mergeCell ref="C15:C16"/>
    <mergeCell ref="D15:D16"/>
    <mergeCell ref="C32:C33"/>
    <mergeCell ref="D32:D33"/>
  </mergeCells>
  <phoneticPr fontId="3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106"/>
  <sheetViews>
    <sheetView view="pageBreakPreview" zoomScaleNormal="100" zoomScaleSheetLayoutView="100" workbookViewId="0">
      <selection activeCell="A8" sqref="A8"/>
    </sheetView>
  </sheetViews>
  <sheetFormatPr baseColWidth="10" defaultColWidth="9.140625" defaultRowHeight="12.75" x14ac:dyDescent="0.2"/>
  <cols>
    <col min="1" max="1" width="5.7109375" style="3" customWidth="1"/>
    <col min="2" max="2" width="30" style="17" customWidth="1"/>
    <col min="3" max="4" width="12.7109375" style="3" customWidth="1"/>
    <col min="5" max="5" width="12.7109375" style="16" customWidth="1"/>
    <col min="6" max="6" width="13.7109375" style="23" customWidth="1"/>
    <col min="7" max="8" width="13.7109375" style="3" customWidth="1"/>
    <col min="9" max="9" width="17.140625" style="3" customWidth="1"/>
    <col min="10" max="10" width="12.7109375" style="3" customWidth="1"/>
    <col min="11" max="11" width="5.28515625" style="3" customWidth="1"/>
    <col min="12" max="16384" width="9.140625" style="3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37" t="str">
        <f>+Índice!C17</f>
        <v>Deudas financieras por Fideicomiso</v>
      </c>
      <c r="B8" s="3"/>
      <c r="E8" s="3"/>
      <c r="F8" s="3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13</v>
      </c>
      <c r="B10" s="7"/>
      <c r="C10" s="8">
        <f>+Índice!D12</f>
        <v>43830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14</v>
      </c>
      <c r="B11" s="7"/>
      <c r="C11" s="36">
        <f>+Índice!D13</f>
        <v>6463.95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2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2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33" t="s">
        <v>1</v>
      </c>
      <c r="B15" s="135" t="s">
        <v>12</v>
      </c>
      <c r="C15" s="135" t="s">
        <v>3</v>
      </c>
      <c r="D15" s="135" t="s">
        <v>22</v>
      </c>
      <c r="E15" s="135" t="s">
        <v>4</v>
      </c>
      <c r="F15" s="54" t="s">
        <v>5</v>
      </c>
      <c r="G15" s="138" t="s">
        <v>5</v>
      </c>
      <c r="H15" s="138"/>
      <c r="I15" s="135" t="s">
        <v>6</v>
      </c>
      <c r="J15" s="135" t="s">
        <v>17</v>
      </c>
    </row>
    <row r="16" spans="1:22" ht="13.5" thickBot="1" x14ac:dyDescent="0.25">
      <c r="A16" s="134"/>
      <c r="B16" s="136"/>
      <c r="C16" s="136"/>
      <c r="D16" s="136"/>
      <c r="E16" s="136"/>
      <c r="F16" s="14" t="s">
        <v>7</v>
      </c>
      <c r="G16" s="15" t="s">
        <v>8</v>
      </c>
      <c r="H16" s="15" t="s">
        <v>9</v>
      </c>
      <c r="I16" s="136"/>
      <c r="J16" s="136"/>
    </row>
    <row r="17" spans="1:22" s="94" customFormat="1" x14ac:dyDescent="0.2">
      <c r="A17" s="95">
        <v>1</v>
      </c>
      <c r="B17" s="96" t="s">
        <v>47</v>
      </c>
      <c r="C17" s="94" t="s">
        <v>31</v>
      </c>
      <c r="D17" s="131">
        <v>42604</v>
      </c>
      <c r="E17" s="100">
        <v>45159</v>
      </c>
      <c r="F17" s="97">
        <f t="shared" ref="F17:F24" si="0">+G17+H17*$C$11</f>
        <v>3372582876</v>
      </c>
      <c r="G17" s="97">
        <f>281048573*12</f>
        <v>3372582876</v>
      </c>
      <c r="H17" s="104"/>
      <c r="I17" s="94" t="s">
        <v>46</v>
      </c>
      <c r="J17" s="105" t="s">
        <v>33</v>
      </c>
    </row>
    <row r="18" spans="1:22" s="94" customFormat="1" x14ac:dyDescent="0.2">
      <c r="A18" s="95">
        <v>2</v>
      </c>
      <c r="B18" s="96" t="s">
        <v>47</v>
      </c>
      <c r="C18" s="94" t="s">
        <v>31</v>
      </c>
      <c r="D18" s="131">
        <v>42881</v>
      </c>
      <c r="E18" s="100">
        <v>44341</v>
      </c>
      <c r="F18" s="97">
        <f t="shared" si="0"/>
        <v>291861036</v>
      </c>
      <c r="G18" s="97">
        <f>24321753*12</f>
        <v>291861036</v>
      </c>
      <c r="H18" s="104"/>
      <c r="I18" s="94" t="s">
        <v>46</v>
      </c>
      <c r="J18" s="105" t="s">
        <v>33</v>
      </c>
    </row>
    <row r="19" spans="1:22" s="94" customFormat="1" x14ac:dyDescent="0.2">
      <c r="A19" s="95">
        <v>3</v>
      </c>
      <c r="B19" s="96" t="s">
        <v>47</v>
      </c>
      <c r="C19" s="94" t="s">
        <v>31</v>
      </c>
      <c r="D19" s="131">
        <v>43074</v>
      </c>
      <c r="E19" s="100">
        <v>44534</v>
      </c>
      <c r="F19" s="97">
        <f t="shared" si="0"/>
        <v>327815580</v>
      </c>
      <c r="G19" s="97">
        <f>27317965*12</f>
        <v>327815580</v>
      </c>
      <c r="H19" s="104"/>
      <c r="I19" s="94" t="s">
        <v>46</v>
      </c>
      <c r="J19" s="105" t="s">
        <v>33</v>
      </c>
    </row>
    <row r="20" spans="1:22" s="94" customFormat="1" ht="12.75" customHeight="1" x14ac:dyDescent="0.2">
      <c r="A20" s="95">
        <v>4</v>
      </c>
      <c r="B20" s="96" t="s">
        <v>47</v>
      </c>
      <c r="C20" s="94" t="s">
        <v>31</v>
      </c>
      <c r="D20" s="131">
        <v>43563</v>
      </c>
      <c r="E20" s="100">
        <v>44291</v>
      </c>
      <c r="F20" s="97">
        <f>+G20+H20*$C$11</f>
        <v>872157808</v>
      </c>
      <c r="G20" s="97">
        <f>225369315+220482740+215596164+210709589</f>
        <v>872157808</v>
      </c>
      <c r="H20" s="104"/>
      <c r="I20" s="94" t="s">
        <v>46</v>
      </c>
      <c r="J20" s="105" t="s">
        <v>33</v>
      </c>
    </row>
    <row r="21" spans="1:22" s="94" customFormat="1" x14ac:dyDescent="0.2">
      <c r="A21" s="95">
        <v>5</v>
      </c>
      <c r="B21" s="96" t="s">
        <v>47</v>
      </c>
      <c r="C21" s="94" t="s">
        <v>31</v>
      </c>
      <c r="D21" s="131">
        <v>43585</v>
      </c>
      <c r="E21" s="100">
        <v>44310</v>
      </c>
      <c r="F21" s="97">
        <f t="shared" si="0"/>
        <v>694863014</v>
      </c>
      <c r="G21" s="97">
        <f>179366438+175727740+171832192+167936644</f>
        <v>694863014</v>
      </c>
      <c r="H21" s="104"/>
      <c r="I21" s="94" t="s">
        <v>46</v>
      </c>
      <c r="J21" s="105" t="s">
        <v>33</v>
      </c>
    </row>
    <row r="22" spans="1:22" s="94" customFormat="1" x14ac:dyDescent="0.2">
      <c r="A22" s="95">
        <v>6</v>
      </c>
      <c r="B22" s="96" t="s">
        <v>47</v>
      </c>
      <c r="C22" s="94" t="s">
        <v>31</v>
      </c>
      <c r="D22" s="131">
        <v>43732</v>
      </c>
      <c r="E22" s="100">
        <v>44459</v>
      </c>
      <c r="F22" s="97">
        <f t="shared" si="0"/>
        <v>756186986</v>
      </c>
      <c r="G22" s="97">
        <f>195264041+191119178+186974315+182829452</f>
        <v>756186986</v>
      </c>
      <c r="H22" s="104"/>
      <c r="I22" s="94" t="s">
        <v>46</v>
      </c>
      <c r="J22" s="105" t="s">
        <v>33</v>
      </c>
    </row>
    <row r="23" spans="1:22" s="94" customFormat="1" x14ac:dyDescent="0.2">
      <c r="A23" s="95">
        <v>7</v>
      </c>
      <c r="B23" s="96" t="s">
        <v>121</v>
      </c>
      <c r="C23" s="94" t="s">
        <v>31</v>
      </c>
      <c r="D23" s="131">
        <v>43180</v>
      </c>
      <c r="E23" s="100">
        <v>44274</v>
      </c>
      <c r="F23" s="97">
        <f>+G23+H23*$C$11</f>
        <v>2352109588</v>
      </c>
      <c r="G23" s="97">
        <f>2000000000+139616438+70575342+72109589+69808219</f>
        <v>2352109588</v>
      </c>
      <c r="H23" s="104"/>
      <c r="I23" s="94" t="s">
        <v>46</v>
      </c>
      <c r="J23" s="105" t="s">
        <v>33</v>
      </c>
    </row>
    <row r="24" spans="1:22" s="94" customFormat="1" x14ac:dyDescent="0.2">
      <c r="A24" s="95">
        <v>8</v>
      </c>
      <c r="B24" s="96" t="s">
        <v>121</v>
      </c>
      <c r="C24" s="94" t="s">
        <v>31</v>
      </c>
      <c r="D24" s="131">
        <v>43566</v>
      </c>
      <c r="E24" s="100" t="s">
        <v>141</v>
      </c>
      <c r="F24" s="97">
        <f t="shared" si="0"/>
        <v>1026712330</v>
      </c>
      <c r="G24" s="97">
        <f>1000000000+10684932+5342466+5342466+5342466</f>
        <v>1026712330</v>
      </c>
      <c r="H24" s="104"/>
      <c r="I24" s="94" t="s">
        <v>46</v>
      </c>
      <c r="J24" s="105" t="s">
        <v>33</v>
      </c>
    </row>
    <row r="25" spans="1:22" ht="3" customHeight="1" thickBot="1" x14ac:dyDescent="0.25">
      <c r="A25" s="19"/>
      <c r="B25" s="20"/>
      <c r="C25" s="19"/>
      <c r="D25" s="19"/>
      <c r="E25" s="21"/>
      <c r="F25" s="22"/>
      <c r="G25" s="39"/>
      <c r="H25" s="19"/>
      <c r="I25" s="19"/>
      <c r="J25" s="19"/>
    </row>
    <row r="26" spans="1:22" ht="13.5" thickBot="1" x14ac:dyDescent="0.25">
      <c r="E26" s="53" t="s">
        <v>16</v>
      </c>
      <c r="F26" s="26">
        <f>+SUM(F17:F25)</f>
        <v>9694289218</v>
      </c>
      <c r="G26" s="40">
        <f>+SUM(G17:G25)</f>
        <v>9694289218</v>
      </c>
      <c r="H26" s="27">
        <f>+SUM(H17:H25)</f>
        <v>0</v>
      </c>
    </row>
    <row r="27" spans="1:22" s="2" customFormat="1" ht="13.5" thickTop="1" x14ac:dyDescent="0.2">
      <c r="A27" s="7"/>
      <c r="B27" s="11"/>
      <c r="C27" s="12"/>
      <c r="D27" s="12"/>
      <c r="E27" s="4"/>
      <c r="F27" s="4"/>
      <c r="G27" s="94"/>
      <c r="H27" s="9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">
      <c r="F28" s="18"/>
      <c r="G28" s="101"/>
      <c r="H28" s="94"/>
    </row>
    <row r="29" spans="1:22" ht="18" x14ac:dyDescent="0.25">
      <c r="A29" s="13" t="s">
        <v>15</v>
      </c>
      <c r="F29" s="18"/>
      <c r="G29" s="94"/>
      <c r="H29" s="94"/>
    </row>
    <row r="30" spans="1:22" x14ac:dyDescent="0.2">
      <c r="F30" s="18"/>
      <c r="G30" s="94"/>
      <c r="H30" s="94"/>
    </row>
    <row r="31" spans="1:22" ht="12.75" customHeight="1" x14ac:dyDescent="0.2">
      <c r="A31" s="133" t="s">
        <v>1</v>
      </c>
      <c r="B31" s="135" t="s">
        <v>12</v>
      </c>
      <c r="C31" s="135" t="s">
        <v>3</v>
      </c>
      <c r="D31" s="135" t="s">
        <v>22</v>
      </c>
      <c r="E31" s="135" t="s">
        <v>4</v>
      </c>
      <c r="F31" s="54" t="s">
        <v>5</v>
      </c>
      <c r="G31" s="138" t="s">
        <v>5</v>
      </c>
      <c r="H31" s="138"/>
      <c r="I31" s="135" t="s">
        <v>6</v>
      </c>
      <c r="J31" s="135" t="s">
        <v>17</v>
      </c>
    </row>
    <row r="32" spans="1:22" ht="13.5" thickBot="1" x14ac:dyDescent="0.25">
      <c r="A32" s="134"/>
      <c r="B32" s="136"/>
      <c r="C32" s="136"/>
      <c r="D32" s="136"/>
      <c r="E32" s="136"/>
      <c r="F32" s="14" t="s">
        <v>7</v>
      </c>
      <c r="G32" s="93" t="s">
        <v>8</v>
      </c>
      <c r="H32" s="93" t="s">
        <v>9</v>
      </c>
      <c r="I32" s="136"/>
      <c r="J32" s="136"/>
    </row>
    <row r="33" spans="1:10" s="94" customFormat="1" x14ac:dyDescent="0.2">
      <c r="A33" s="95">
        <v>1</v>
      </c>
      <c r="B33" s="96" t="s">
        <v>47</v>
      </c>
      <c r="C33" s="94" t="s">
        <v>31</v>
      </c>
      <c r="D33" s="131">
        <v>42604</v>
      </c>
      <c r="E33" s="100">
        <v>45159</v>
      </c>
      <c r="F33" s="97">
        <f t="shared" ref="F33:F38" si="1">+G33+H33*$C$11</f>
        <v>8993554545</v>
      </c>
      <c r="G33" s="101">
        <f>281048573*32+209</f>
        <v>8993554545</v>
      </c>
      <c r="H33" s="104"/>
      <c r="I33" s="94" t="s">
        <v>46</v>
      </c>
      <c r="J33" s="105" t="s">
        <v>33</v>
      </c>
    </row>
    <row r="34" spans="1:10" s="94" customFormat="1" x14ac:dyDescent="0.2">
      <c r="A34" s="95">
        <v>2</v>
      </c>
      <c r="B34" s="96" t="s">
        <v>47</v>
      </c>
      <c r="C34" s="94" t="s">
        <v>31</v>
      </c>
      <c r="D34" s="131">
        <v>42881</v>
      </c>
      <c r="E34" s="100">
        <v>44341</v>
      </c>
      <c r="F34" s="97">
        <f t="shared" si="1"/>
        <v>121608825</v>
      </c>
      <c r="G34" s="101">
        <f>24321753*5+60</f>
        <v>121608825</v>
      </c>
      <c r="H34" s="104"/>
      <c r="I34" s="94" t="s">
        <v>46</v>
      </c>
      <c r="J34" s="105" t="s">
        <v>33</v>
      </c>
    </row>
    <row r="35" spans="1:10" s="94" customFormat="1" x14ac:dyDescent="0.2">
      <c r="A35" s="95">
        <v>3</v>
      </c>
      <c r="B35" s="96" t="s">
        <v>47</v>
      </c>
      <c r="C35" s="94" t="s">
        <v>31</v>
      </c>
      <c r="D35" s="131">
        <v>43074</v>
      </c>
      <c r="E35" s="100">
        <v>44534</v>
      </c>
      <c r="F35" s="97">
        <f t="shared" si="1"/>
        <v>327815683</v>
      </c>
      <c r="G35" s="101">
        <f>27317965*12+103</f>
        <v>327815683</v>
      </c>
      <c r="H35" s="104"/>
      <c r="I35" s="94" t="s">
        <v>46</v>
      </c>
      <c r="J35" s="105" t="s">
        <v>33</v>
      </c>
    </row>
    <row r="36" spans="1:10" s="94" customFormat="1" x14ac:dyDescent="0.2">
      <c r="A36" s="95">
        <v>4</v>
      </c>
      <c r="B36" s="96" t="s">
        <v>47</v>
      </c>
      <c r="C36" s="94" t="s">
        <v>31</v>
      </c>
      <c r="D36" s="131">
        <v>43563</v>
      </c>
      <c r="E36" s="100">
        <v>44291</v>
      </c>
      <c r="F36" s="97">
        <f>+G36+H36*$C$11</f>
        <v>408759452</v>
      </c>
      <c r="G36" s="101">
        <f>205823014+202936438</f>
        <v>408759452</v>
      </c>
      <c r="H36" s="104"/>
      <c r="I36" s="94" t="s">
        <v>46</v>
      </c>
      <c r="J36" s="105" t="s">
        <v>33</v>
      </c>
    </row>
    <row r="37" spans="1:10" s="94" customFormat="1" x14ac:dyDescent="0.2">
      <c r="A37" s="95">
        <v>5</v>
      </c>
      <c r="B37" s="96" t="s">
        <v>47</v>
      </c>
      <c r="C37" s="94" t="s">
        <v>31</v>
      </c>
      <c r="D37" s="131">
        <v>43585</v>
      </c>
      <c r="E37" s="100">
        <v>44310</v>
      </c>
      <c r="F37" s="97">
        <f t="shared" si="1"/>
        <v>324186644</v>
      </c>
      <c r="G37" s="101">
        <f>164041096+160145548</f>
        <v>324186644</v>
      </c>
      <c r="H37" s="104"/>
      <c r="I37" s="94" t="s">
        <v>46</v>
      </c>
      <c r="J37" s="105" t="s">
        <v>33</v>
      </c>
    </row>
    <row r="38" spans="1:10" s="94" customFormat="1" x14ac:dyDescent="0.2">
      <c r="A38" s="95">
        <v>6</v>
      </c>
      <c r="B38" s="96" t="s">
        <v>47</v>
      </c>
      <c r="C38" s="94" t="s">
        <v>31</v>
      </c>
      <c r="D38" s="131">
        <v>43732</v>
      </c>
      <c r="E38" s="100">
        <v>44459</v>
      </c>
      <c r="F38" s="97">
        <f t="shared" si="1"/>
        <v>523619278</v>
      </c>
      <c r="G38" s="101">
        <f>178684589+174539726+170394963</f>
        <v>523619278</v>
      </c>
      <c r="H38" s="104"/>
      <c r="I38" s="94" t="s">
        <v>46</v>
      </c>
      <c r="J38" s="105" t="s">
        <v>33</v>
      </c>
    </row>
    <row r="39" spans="1:10" s="94" customFormat="1" ht="13.5" thickBot="1" x14ac:dyDescent="0.25">
      <c r="A39" s="95">
        <v>7</v>
      </c>
      <c r="B39" s="96" t="s">
        <v>121</v>
      </c>
      <c r="C39" s="94" t="s">
        <v>31</v>
      </c>
      <c r="D39" s="131">
        <v>43180</v>
      </c>
      <c r="E39" s="100">
        <v>44274</v>
      </c>
      <c r="F39" s="97">
        <f>+G39+H39*$C$11</f>
        <v>2067506849</v>
      </c>
      <c r="G39" s="101">
        <f>2000000000+67506849</f>
        <v>2067506849</v>
      </c>
      <c r="H39" s="104"/>
      <c r="I39" s="94" t="s">
        <v>46</v>
      </c>
      <c r="J39" s="105" t="s">
        <v>33</v>
      </c>
    </row>
    <row r="40" spans="1:10" ht="13.5" thickBot="1" x14ac:dyDescent="0.25">
      <c r="E40" s="53" t="s">
        <v>16</v>
      </c>
      <c r="F40" s="26">
        <f>+SUM(F33:F39)</f>
        <v>12767051276</v>
      </c>
      <c r="G40" s="26">
        <f>+SUM(G33:G39)</f>
        <v>12767051276</v>
      </c>
      <c r="H40" s="26">
        <f>+SUM(H33:H39)</f>
        <v>0</v>
      </c>
    </row>
    <row r="41" spans="1:10" ht="13.5" thickTop="1" x14ac:dyDescent="0.2">
      <c r="E41" s="53"/>
      <c r="F41" s="55"/>
      <c r="G41" s="55"/>
      <c r="H41" s="55"/>
    </row>
    <row r="42" spans="1:10" x14ac:dyDescent="0.2">
      <c r="F42" s="18"/>
    </row>
    <row r="43" spans="1:10" x14ac:dyDescent="0.2">
      <c r="B43" s="17" t="s">
        <v>140</v>
      </c>
      <c r="F43" s="18"/>
    </row>
    <row r="44" spans="1:10" x14ac:dyDescent="0.2">
      <c r="B44" s="17" t="s">
        <v>122</v>
      </c>
      <c r="F44" s="18"/>
    </row>
    <row r="45" spans="1:10" x14ac:dyDescent="0.2">
      <c r="F45" s="18"/>
    </row>
    <row r="46" spans="1:10" x14ac:dyDescent="0.2">
      <c r="F46" s="18"/>
    </row>
    <row r="47" spans="1:10" x14ac:dyDescent="0.2">
      <c r="B47" s="17" t="s">
        <v>116</v>
      </c>
      <c r="F47" s="18"/>
    </row>
    <row r="48" spans="1:10" s="94" customFormat="1" x14ac:dyDescent="0.2">
      <c r="B48" s="96"/>
      <c r="E48" s="95"/>
      <c r="F48" s="97"/>
    </row>
    <row r="49" spans="2:9" x14ac:dyDescent="0.2">
      <c r="F49" s="18"/>
    </row>
    <row r="50" spans="2:9" x14ac:dyDescent="0.2">
      <c r="F50" s="18"/>
      <c r="H50" s="137"/>
      <c r="I50" s="137"/>
    </row>
    <row r="51" spans="2:9" x14ac:dyDescent="0.2">
      <c r="F51" s="18"/>
      <c r="H51" s="137"/>
      <c r="I51" s="137"/>
    </row>
    <row r="52" spans="2:9" x14ac:dyDescent="0.2">
      <c r="F52" s="18"/>
    </row>
    <row r="53" spans="2:9" x14ac:dyDescent="0.2">
      <c r="F53" s="18"/>
    </row>
    <row r="54" spans="2:9" x14ac:dyDescent="0.2">
      <c r="F54" s="18"/>
    </row>
    <row r="55" spans="2:9" x14ac:dyDescent="0.2">
      <c r="F55" s="18"/>
    </row>
    <row r="56" spans="2:9" x14ac:dyDescent="0.2">
      <c r="F56" s="18"/>
    </row>
    <row r="57" spans="2:9" x14ac:dyDescent="0.2">
      <c r="F57" s="18"/>
    </row>
    <row r="58" spans="2:9" x14ac:dyDescent="0.2">
      <c r="F58" s="18"/>
    </row>
    <row r="59" spans="2:9" x14ac:dyDescent="0.2">
      <c r="F59" s="18"/>
    </row>
    <row r="60" spans="2:9" x14ac:dyDescent="0.2">
      <c r="F60" s="18"/>
    </row>
    <row r="61" spans="2:9" x14ac:dyDescent="0.2">
      <c r="F61" s="18"/>
    </row>
    <row r="62" spans="2:9" x14ac:dyDescent="0.2">
      <c r="F62" s="18"/>
    </row>
    <row r="63" spans="2:9" x14ac:dyDescent="0.2">
      <c r="F63" s="18"/>
    </row>
    <row r="64" spans="2:9" x14ac:dyDescent="0.2">
      <c r="B64" s="3"/>
      <c r="E64" s="3"/>
      <c r="F64" s="18"/>
    </row>
    <row r="65" spans="2:6" x14ac:dyDescent="0.2">
      <c r="B65" s="3"/>
      <c r="E65" s="3"/>
      <c r="F65" s="18"/>
    </row>
    <row r="66" spans="2:6" x14ac:dyDescent="0.2">
      <c r="B66" s="3"/>
      <c r="E66" s="3"/>
      <c r="F66" s="18"/>
    </row>
    <row r="67" spans="2:6" x14ac:dyDescent="0.2">
      <c r="B67" s="3"/>
      <c r="E67" s="3"/>
      <c r="F67" s="18"/>
    </row>
    <row r="68" spans="2:6" x14ac:dyDescent="0.2">
      <c r="B68" s="3"/>
      <c r="E68" s="3"/>
      <c r="F68" s="18"/>
    </row>
    <row r="69" spans="2:6" x14ac:dyDescent="0.2">
      <c r="B69" s="3"/>
      <c r="E69" s="3"/>
      <c r="F69" s="18"/>
    </row>
    <row r="70" spans="2:6" x14ac:dyDescent="0.2">
      <c r="B70" s="3"/>
      <c r="E70" s="3"/>
      <c r="F70" s="18"/>
    </row>
    <row r="71" spans="2:6" x14ac:dyDescent="0.2">
      <c r="B71" s="3"/>
      <c r="E71" s="3"/>
      <c r="F71" s="18"/>
    </row>
    <row r="72" spans="2:6" x14ac:dyDescent="0.2">
      <c r="B72" s="3"/>
      <c r="E72" s="3"/>
      <c r="F72" s="18"/>
    </row>
    <row r="73" spans="2:6" x14ac:dyDescent="0.2">
      <c r="B73" s="3"/>
      <c r="E73" s="3"/>
      <c r="F73" s="18"/>
    </row>
    <row r="74" spans="2:6" x14ac:dyDescent="0.2">
      <c r="B74" s="3"/>
      <c r="E74" s="3"/>
      <c r="F74" s="18"/>
    </row>
    <row r="75" spans="2:6" x14ac:dyDescent="0.2">
      <c r="B75" s="3"/>
      <c r="E75" s="3"/>
      <c r="F75" s="18"/>
    </row>
    <row r="76" spans="2:6" x14ac:dyDescent="0.2">
      <c r="B76" s="3"/>
      <c r="E76" s="3"/>
      <c r="F76" s="18"/>
    </row>
    <row r="77" spans="2:6" x14ac:dyDescent="0.2">
      <c r="B77" s="3"/>
      <c r="E77" s="3"/>
      <c r="F77" s="18"/>
    </row>
    <row r="78" spans="2:6" x14ac:dyDescent="0.2">
      <c r="B78" s="3"/>
      <c r="E78" s="3"/>
      <c r="F78" s="18"/>
    </row>
    <row r="79" spans="2:6" x14ac:dyDescent="0.2">
      <c r="B79" s="3"/>
      <c r="E79" s="3"/>
      <c r="F79" s="18"/>
    </row>
    <row r="80" spans="2:6" x14ac:dyDescent="0.2">
      <c r="B80" s="3"/>
      <c r="E80" s="3"/>
      <c r="F80" s="18"/>
    </row>
    <row r="81" spans="2:6" x14ac:dyDescent="0.2">
      <c r="B81" s="3"/>
      <c r="E81" s="3"/>
      <c r="F81" s="18"/>
    </row>
    <row r="82" spans="2:6" x14ac:dyDescent="0.2">
      <c r="B82" s="3"/>
      <c r="E82" s="3"/>
      <c r="F82" s="18"/>
    </row>
    <row r="83" spans="2:6" x14ac:dyDescent="0.2">
      <c r="B83" s="3"/>
      <c r="E83" s="3"/>
      <c r="F83" s="18"/>
    </row>
    <row r="84" spans="2:6" x14ac:dyDescent="0.2">
      <c r="B84" s="3"/>
      <c r="E84" s="3"/>
      <c r="F84" s="18"/>
    </row>
    <row r="85" spans="2:6" x14ac:dyDescent="0.2">
      <c r="B85" s="3"/>
      <c r="E85" s="3"/>
      <c r="F85" s="18"/>
    </row>
    <row r="86" spans="2:6" x14ac:dyDescent="0.2">
      <c r="B86" s="3"/>
      <c r="E86" s="3"/>
      <c r="F86" s="18"/>
    </row>
    <row r="87" spans="2:6" x14ac:dyDescent="0.2">
      <c r="B87" s="3"/>
      <c r="E87" s="3"/>
      <c r="F87" s="18"/>
    </row>
    <row r="88" spans="2:6" x14ac:dyDescent="0.2">
      <c r="B88" s="3"/>
      <c r="E88" s="3"/>
      <c r="F88" s="18"/>
    </row>
    <row r="89" spans="2:6" x14ac:dyDescent="0.2">
      <c r="B89" s="3"/>
      <c r="E89" s="3"/>
      <c r="F89" s="18"/>
    </row>
    <row r="90" spans="2:6" x14ac:dyDescent="0.2">
      <c r="B90" s="3"/>
      <c r="E90" s="3"/>
      <c r="F90" s="18"/>
    </row>
    <row r="91" spans="2:6" x14ac:dyDescent="0.2">
      <c r="B91" s="3"/>
      <c r="E91" s="3"/>
      <c r="F91" s="18"/>
    </row>
    <row r="92" spans="2:6" x14ac:dyDescent="0.2">
      <c r="B92" s="3"/>
      <c r="E92" s="3"/>
      <c r="F92" s="18"/>
    </row>
    <row r="93" spans="2:6" x14ac:dyDescent="0.2">
      <c r="B93" s="3"/>
      <c r="E93" s="3"/>
      <c r="F93" s="18"/>
    </row>
    <row r="94" spans="2:6" x14ac:dyDescent="0.2">
      <c r="B94" s="3"/>
      <c r="E94" s="3"/>
      <c r="F94" s="18"/>
    </row>
    <row r="95" spans="2:6" x14ac:dyDescent="0.2">
      <c r="B95" s="3"/>
      <c r="E95" s="3"/>
      <c r="F95" s="18"/>
    </row>
    <row r="96" spans="2:6" x14ac:dyDescent="0.2">
      <c r="B96" s="3"/>
      <c r="E96" s="3"/>
      <c r="F96" s="18"/>
    </row>
    <row r="97" spans="2:6" x14ac:dyDescent="0.2">
      <c r="B97" s="3"/>
      <c r="E97" s="3"/>
      <c r="F97" s="18"/>
    </row>
    <row r="98" spans="2:6" x14ac:dyDescent="0.2">
      <c r="B98" s="3"/>
      <c r="E98" s="3"/>
      <c r="F98" s="18"/>
    </row>
    <row r="99" spans="2:6" x14ac:dyDescent="0.2">
      <c r="B99" s="3"/>
      <c r="E99" s="3"/>
      <c r="F99" s="18"/>
    </row>
    <row r="100" spans="2:6" x14ac:dyDescent="0.2">
      <c r="B100" s="3"/>
      <c r="E100" s="3"/>
      <c r="F100" s="18"/>
    </row>
    <row r="101" spans="2:6" x14ac:dyDescent="0.2">
      <c r="B101" s="3"/>
      <c r="E101" s="3"/>
      <c r="F101" s="18"/>
    </row>
    <row r="102" spans="2:6" x14ac:dyDescent="0.2">
      <c r="B102" s="3"/>
      <c r="E102" s="3"/>
      <c r="F102" s="18"/>
    </row>
    <row r="103" spans="2:6" x14ac:dyDescent="0.2">
      <c r="B103" s="3"/>
      <c r="E103" s="3"/>
      <c r="F103" s="18"/>
    </row>
    <row r="104" spans="2:6" x14ac:dyDescent="0.2">
      <c r="B104" s="3"/>
      <c r="E104" s="3"/>
      <c r="F104" s="18"/>
    </row>
    <row r="105" spans="2:6" x14ac:dyDescent="0.2">
      <c r="B105" s="3"/>
      <c r="E105" s="3"/>
      <c r="F105" s="18"/>
    </row>
    <row r="106" spans="2:6" x14ac:dyDescent="0.2">
      <c r="B106" s="3"/>
      <c r="E106" s="3"/>
      <c r="F106" s="18"/>
    </row>
  </sheetData>
  <mergeCells count="18">
    <mergeCell ref="H50:I50"/>
    <mergeCell ref="H51:I51"/>
    <mergeCell ref="I15:I16"/>
    <mergeCell ref="J15:J16"/>
    <mergeCell ref="A31:A32"/>
    <mergeCell ref="B31:B32"/>
    <mergeCell ref="C31:C32"/>
    <mergeCell ref="D31:D32"/>
    <mergeCell ref="E31:E32"/>
    <mergeCell ref="G31:H31"/>
    <mergeCell ref="I31:I32"/>
    <mergeCell ref="J31:J32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U137"/>
  <sheetViews>
    <sheetView view="pageBreakPreview" zoomScaleNormal="100" zoomScaleSheetLayoutView="100" workbookViewId="0">
      <selection activeCell="F134" sqref="F134"/>
    </sheetView>
  </sheetViews>
  <sheetFormatPr baseColWidth="10" defaultRowHeight="12.75" x14ac:dyDescent="0.2"/>
  <cols>
    <col min="1" max="1" width="3.5703125" customWidth="1"/>
    <col min="2" max="2" width="8.5703125" style="2" customWidth="1"/>
    <col min="3" max="3" width="17.85546875" style="2" customWidth="1"/>
    <col min="4" max="4" width="11.42578125" style="2"/>
    <col min="5" max="5" width="13.5703125" style="2" customWidth="1"/>
    <col min="6" max="6" width="14.5703125" style="2" customWidth="1"/>
    <col min="7" max="7" width="14.42578125" customWidth="1"/>
  </cols>
  <sheetData>
    <row r="1" spans="1:18" s="2" customForma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2" customFormat="1" x14ac:dyDescent="0.2"/>
    <row r="3" spans="1:18" s="2" customFormat="1" x14ac:dyDescent="0.2"/>
    <row r="4" spans="1:18" s="2" customFormat="1" x14ac:dyDescent="0.2"/>
    <row r="5" spans="1:18" s="2" customFormat="1" x14ac:dyDescent="0.2"/>
    <row r="6" spans="1:18" s="2" customFormat="1" x14ac:dyDescent="0.2"/>
    <row r="7" spans="1:18" s="2" customFormat="1" x14ac:dyDescent="0.2"/>
    <row r="8" spans="1:18" s="3" customFormat="1" x14ac:dyDescent="0.2">
      <c r="A8" s="94"/>
      <c r="B8" s="37" t="str">
        <f>+Índice!C18</f>
        <v xml:space="preserve">Deudas financieras por Bonos </v>
      </c>
    </row>
    <row r="9" spans="1:18" s="2" customFormat="1" x14ac:dyDescent="0.2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s="2" customFormat="1" x14ac:dyDescent="0.2">
      <c r="B10" s="6" t="s">
        <v>13</v>
      </c>
      <c r="C10" s="7"/>
      <c r="D10" s="8">
        <f>+Índice!D12</f>
        <v>43830</v>
      </c>
      <c r="E10" s="8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s="2" customFormat="1" x14ac:dyDescent="0.2">
      <c r="B11" s="6" t="s">
        <v>14</v>
      </c>
      <c r="C11" s="7"/>
      <c r="D11" s="36">
        <f>+Índice!D13</f>
        <v>6463.95</v>
      </c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s="2" customFormat="1" x14ac:dyDescent="0.2">
      <c r="B12" s="10"/>
      <c r="C12" s="11"/>
      <c r="D12" s="12"/>
      <c r="E12" s="12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2" customFormat="1" ht="18" x14ac:dyDescent="0.25">
      <c r="B13" s="13" t="s">
        <v>0</v>
      </c>
      <c r="C13" s="11"/>
      <c r="D13" s="12"/>
      <c r="E13" s="1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s="2" customFormat="1" ht="13.5" thickBot="1" x14ac:dyDescent="0.25">
      <c r="B14" s="7"/>
      <c r="C14" s="11"/>
      <c r="D14" s="12"/>
      <c r="E14" s="1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s="3" customFormat="1" ht="12.75" customHeight="1" x14ac:dyDescent="0.2">
      <c r="A15" s="94"/>
      <c r="B15" s="140" t="s">
        <v>1</v>
      </c>
      <c r="C15" s="142" t="s">
        <v>137</v>
      </c>
      <c r="D15" s="142" t="s">
        <v>138</v>
      </c>
      <c r="E15" s="142" t="s">
        <v>4</v>
      </c>
      <c r="F15" s="143" t="s">
        <v>139</v>
      </c>
    </row>
    <row r="16" spans="1:18" s="3" customFormat="1" ht="23.25" customHeight="1" thickBot="1" x14ac:dyDescent="0.25">
      <c r="A16" s="94"/>
      <c r="B16" s="141"/>
      <c r="C16" s="136"/>
      <c r="D16" s="136"/>
      <c r="E16" s="136"/>
      <c r="F16" s="144"/>
    </row>
    <row r="17" spans="2:115" ht="15" x14ac:dyDescent="0.25">
      <c r="B17" s="84">
        <v>1</v>
      </c>
      <c r="C17" s="85" t="s">
        <v>127</v>
      </c>
      <c r="D17" s="87">
        <v>43451</v>
      </c>
      <c r="E17" s="88">
        <v>43908</v>
      </c>
      <c r="F17" s="84">
        <v>57342466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</row>
    <row r="18" spans="2:115" s="106" customFormat="1" ht="15" x14ac:dyDescent="0.25">
      <c r="B18" s="83">
        <v>2</v>
      </c>
      <c r="C18" s="85" t="s">
        <v>127</v>
      </c>
      <c r="D18" s="87">
        <v>43451</v>
      </c>
      <c r="E18" s="88">
        <v>43999</v>
      </c>
      <c r="F18" s="84">
        <v>57342466</v>
      </c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</row>
    <row r="19" spans="2:115" ht="15" x14ac:dyDescent="0.25">
      <c r="B19" s="84">
        <v>3</v>
      </c>
      <c r="C19" s="85" t="s">
        <v>127</v>
      </c>
      <c r="D19" s="87">
        <v>43451</v>
      </c>
      <c r="E19" s="88">
        <v>44090</v>
      </c>
      <c r="F19" s="84">
        <v>57342466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</row>
    <row r="20" spans="2:115" ht="15" x14ac:dyDescent="0.25">
      <c r="B20" s="83">
        <v>4</v>
      </c>
      <c r="C20" s="123" t="s">
        <v>127</v>
      </c>
      <c r="D20" s="124">
        <v>43451</v>
      </c>
      <c r="E20" s="125">
        <v>44181</v>
      </c>
      <c r="F20" s="83">
        <v>57342466</v>
      </c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</row>
    <row r="21" spans="2:115" ht="15" x14ac:dyDescent="0.25">
      <c r="B21" s="84">
        <v>5</v>
      </c>
      <c r="C21" s="85" t="s">
        <v>127</v>
      </c>
      <c r="D21" s="87">
        <v>43451</v>
      </c>
      <c r="E21" s="88">
        <v>44181</v>
      </c>
      <c r="F21" s="89">
        <v>2000000000</v>
      </c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</row>
    <row r="22" spans="2:115" ht="15" x14ac:dyDescent="0.25">
      <c r="B22" s="83">
        <v>6</v>
      </c>
      <c r="C22" s="85" t="s">
        <v>128</v>
      </c>
      <c r="D22" s="87">
        <v>43451</v>
      </c>
      <c r="E22" s="88">
        <v>43908</v>
      </c>
      <c r="F22" s="89">
        <v>59835616</v>
      </c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</row>
    <row r="23" spans="2:115" ht="15" x14ac:dyDescent="0.25">
      <c r="B23" s="84">
        <v>7</v>
      </c>
      <c r="C23" s="85" t="s">
        <v>128</v>
      </c>
      <c r="D23" s="87">
        <v>43451</v>
      </c>
      <c r="E23" s="88">
        <v>43999</v>
      </c>
      <c r="F23" s="89">
        <v>59835616</v>
      </c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</row>
    <row r="24" spans="2:115" ht="15" x14ac:dyDescent="0.25">
      <c r="B24" s="83">
        <v>8</v>
      </c>
      <c r="C24" s="85" t="s">
        <v>128</v>
      </c>
      <c r="D24" s="87">
        <v>43451</v>
      </c>
      <c r="E24" s="88">
        <v>44090</v>
      </c>
      <c r="F24" s="89">
        <v>59835616</v>
      </c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</row>
    <row r="25" spans="2:115" ht="15" x14ac:dyDescent="0.25">
      <c r="B25" s="84">
        <v>9</v>
      </c>
      <c r="C25" s="85" t="s">
        <v>128</v>
      </c>
      <c r="D25" s="87">
        <v>43451</v>
      </c>
      <c r="E25" s="88">
        <v>44181</v>
      </c>
      <c r="F25" s="89">
        <v>59835616</v>
      </c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</row>
    <row r="26" spans="2:115" ht="15" x14ac:dyDescent="0.25">
      <c r="B26" s="83">
        <v>10</v>
      </c>
      <c r="C26" s="85" t="s">
        <v>129</v>
      </c>
      <c r="D26" s="87">
        <v>43451</v>
      </c>
      <c r="E26" s="88">
        <v>43908</v>
      </c>
      <c r="F26" s="89">
        <v>61082192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</row>
    <row r="27" spans="2:115" ht="15" x14ac:dyDescent="0.25">
      <c r="B27" s="84">
        <v>11</v>
      </c>
      <c r="C27" s="85" t="s">
        <v>129</v>
      </c>
      <c r="D27" s="87">
        <v>43451</v>
      </c>
      <c r="E27" s="88">
        <v>43999</v>
      </c>
      <c r="F27" s="89">
        <v>61082192</v>
      </c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</row>
    <row r="28" spans="2:115" ht="15" x14ac:dyDescent="0.25">
      <c r="B28" s="83">
        <v>12</v>
      </c>
      <c r="C28" s="85" t="s">
        <v>129</v>
      </c>
      <c r="D28" s="87">
        <v>43451</v>
      </c>
      <c r="E28" s="88">
        <v>44090</v>
      </c>
      <c r="F28" s="89">
        <v>61082192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</row>
    <row r="29" spans="2:115" ht="15" x14ac:dyDescent="0.25">
      <c r="B29" s="84">
        <v>13</v>
      </c>
      <c r="C29" s="85" t="s">
        <v>129</v>
      </c>
      <c r="D29" s="87">
        <v>43451</v>
      </c>
      <c r="E29" s="88">
        <v>44181</v>
      </c>
      <c r="F29" s="89">
        <v>61082192</v>
      </c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</row>
    <row r="30" spans="2:115" ht="15" x14ac:dyDescent="0.25">
      <c r="B30" s="83">
        <v>14</v>
      </c>
      <c r="C30" s="85" t="s">
        <v>130</v>
      </c>
      <c r="D30" s="87">
        <v>43451</v>
      </c>
      <c r="E30" s="88">
        <v>43908</v>
      </c>
      <c r="F30" s="89">
        <v>62328767</v>
      </c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</row>
    <row r="31" spans="2:115" ht="15" x14ac:dyDescent="0.25">
      <c r="B31" s="84">
        <v>15</v>
      </c>
      <c r="C31" s="85" t="s">
        <v>130</v>
      </c>
      <c r="D31" s="87">
        <v>43451</v>
      </c>
      <c r="E31" s="88">
        <v>43999</v>
      </c>
      <c r="F31" s="89">
        <v>62328767</v>
      </c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</row>
    <row r="32" spans="2:115" ht="15" x14ac:dyDescent="0.25">
      <c r="B32" s="83">
        <v>16</v>
      </c>
      <c r="C32" s="85" t="s">
        <v>130</v>
      </c>
      <c r="D32" s="87">
        <v>43451</v>
      </c>
      <c r="E32" s="88">
        <v>44090</v>
      </c>
      <c r="F32" s="89">
        <v>62328767</v>
      </c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</row>
    <row r="33" spans="1:125" ht="15" x14ac:dyDescent="0.25">
      <c r="B33" s="84">
        <v>17</v>
      </c>
      <c r="C33" s="85" t="s">
        <v>130</v>
      </c>
      <c r="D33" s="87">
        <v>43451</v>
      </c>
      <c r="E33" s="88">
        <v>44181</v>
      </c>
      <c r="F33" s="89">
        <v>62328767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</row>
    <row r="34" spans="1:125" ht="15" x14ac:dyDescent="0.25">
      <c r="B34" s="83">
        <v>18</v>
      </c>
      <c r="C34" s="85" t="s">
        <v>131</v>
      </c>
      <c r="D34" s="87">
        <v>43451</v>
      </c>
      <c r="E34" s="88">
        <v>43908</v>
      </c>
      <c r="F34" s="89">
        <v>63575342</v>
      </c>
      <c r="G34" s="82"/>
      <c r="H34" s="82"/>
      <c r="I34" s="82"/>
      <c r="J34" s="82"/>
      <c r="K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</row>
    <row r="35" spans="1:125" ht="15" x14ac:dyDescent="0.25">
      <c r="B35" s="84">
        <v>19</v>
      </c>
      <c r="C35" s="85" t="s">
        <v>131</v>
      </c>
      <c r="D35" s="87">
        <v>43451</v>
      </c>
      <c r="E35" s="88">
        <v>43999</v>
      </c>
      <c r="F35" s="89">
        <v>63575342</v>
      </c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</row>
    <row r="36" spans="1:125" ht="15" x14ac:dyDescent="0.25">
      <c r="B36" s="83">
        <v>20</v>
      </c>
      <c r="C36" s="85" t="s">
        <v>131</v>
      </c>
      <c r="D36" s="87">
        <v>43451</v>
      </c>
      <c r="E36" s="88">
        <v>44090</v>
      </c>
      <c r="F36" s="89">
        <v>63575342</v>
      </c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</row>
    <row r="37" spans="1:125" ht="15" x14ac:dyDescent="0.25">
      <c r="B37" s="84">
        <v>21</v>
      </c>
      <c r="C37" s="85" t="s">
        <v>131</v>
      </c>
      <c r="D37" s="87">
        <v>43451</v>
      </c>
      <c r="E37" s="88">
        <v>44181</v>
      </c>
      <c r="F37" s="89">
        <v>63575342</v>
      </c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</row>
    <row r="38" spans="1:125" ht="15" x14ac:dyDescent="0.25">
      <c r="B38" s="83">
        <v>22</v>
      </c>
      <c r="C38" s="85" t="s">
        <v>132</v>
      </c>
      <c r="D38" s="87">
        <v>43451</v>
      </c>
      <c r="E38" s="88">
        <v>43908</v>
      </c>
      <c r="F38" s="89">
        <v>64821918</v>
      </c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</row>
    <row r="39" spans="1:125" ht="15" x14ac:dyDescent="0.25">
      <c r="B39" s="84">
        <v>23</v>
      </c>
      <c r="C39" s="85" t="s">
        <v>132</v>
      </c>
      <c r="D39" s="87">
        <v>43451</v>
      </c>
      <c r="E39" s="88">
        <v>43999</v>
      </c>
      <c r="F39" s="89">
        <v>64821918</v>
      </c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</row>
    <row r="40" spans="1:125" ht="15" x14ac:dyDescent="0.25">
      <c r="B40" s="83">
        <v>24</v>
      </c>
      <c r="C40" s="85" t="s">
        <v>132</v>
      </c>
      <c r="D40" s="87">
        <v>43451</v>
      </c>
      <c r="E40" s="88">
        <v>44090</v>
      </c>
      <c r="F40" s="89">
        <v>64821918</v>
      </c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</row>
    <row r="41" spans="1:125" ht="15" x14ac:dyDescent="0.25">
      <c r="B41" s="84">
        <v>25</v>
      </c>
      <c r="C41" s="85" t="s">
        <v>132</v>
      </c>
      <c r="D41" s="87">
        <v>43451</v>
      </c>
      <c r="E41" s="88">
        <v>44181</v>
      </c>
      <c r="F41" s="89">
        <v>64821918</v>
      </c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</row>
    <row r="42" spans="1:125" ht="15" x14ac:dyDescent="0.25">
      <c r="B42" s="83">
        <v>26</v>
      </c>
      <c r="C42" s="85" t="s">
        <v>133</v>
      </c>
      <c r="D42" s="87">
        <v>43451</v>
      </c>
      <c r="E42" s="88">
        <v>43908</v>
      </c>
      <c r="F42" s="89">
        <v>66068493</v>
      </c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</row>
    <row r="43" spans="1:125" ht="15" x14ac:dyDescent="0.25">
      <c r="B43" s="84">
        <v>27</v>
      </c>
      <c r="C43" s="85" t="s">
        <v>133</v>
      </c>
      <c r="D43" s="87">
        <v>43451</v>
      </c>
      <c r="E43" s="88">
        <v>43999</v>
      </c>
      <c r="F43" s="89">
        <v>66068493</v>
      </c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</row>
    <row r="44" spans="1:125" ht="15" x14ac:dyDescent="0.25">
      <c r="B44" s="83">
        <v>28</v>
      </c>
      <c r="C44" s="85" t="s">
        <v>133</v>
      </c>
      <c r="D44" s="87">
        <v>43451</v>
      </c>
      <c r="E44" s="88">
        <v>44090</v>
      </c>
      <c r="F44" s="89">
        <v>66068493</v>
      </c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</row>
    <row r="45" spans="1:125" ht="15" x14ac:dyDescent="0.25">
      <c r="B45" s="84">
        <v>29</v>
      </c>
      <c r="C45" s="85" t="s">
        <v>133</v>
      </c>
      <c r="D45" s="87">
        <v>43451</v>
      </c>
      <c r="E45" s="88">
        <v>44181</v>
      </c>
      <c r="F45" s="89">
        <v>66068493</v>
      </c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</row>
    <row r="46" spans="1:125" ht="15" x14ac:dyDescent="0.25">
      <c r="B46" s="83">
        <v>30</v>
      </c>
      <c r="C46" s="85" t="s">
        <v>134</v>
      </c>
      <c r="D46" s="87">
        <v>43451</v>
      </c>
      <c r="E46" s="88">
        <v>43908</v>
      </c>
      <c r="F46" s="89">
        <v>67315068</v>
      </c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</row>
    <row r="47" spans="1:125" s="65" customFormat="1" ht="15" x14ac:dyDescent="0.25">
      <c r="A47" s="106"/>
      <c r="B47" s="84">
        <v>31</v>
      </c>
      <c r="C47" s="85" t="s">
        <v>134</v>
      </c>
      <c r="D47" s="87">
        <v>43451</v>
      </c>
      <c r="E47" s="88">
        <v>43999</v>
      </c>
      <c r="F47" s="89">
        <v>67315068</v>
      </c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</row>
    <row r="48" spans="1:125" s="65" customFormat="1" ht="15" x14ac:dyDescent="0.25">
      <c r="A48" s="106"/>
      <c r="B48" s="83">
        <v>32</v>
      </c>
      <c r="C48" s="85" t="s">
        <v>134</v>
      </c>
      <c r="D48" s="87">
        <v>43451</v>
      </c>
      <c r="E48" s="88">
        <v>44090</v>
      </c>
      <c r="F48" s="89">
        <v>67315068</v>
      </c>
      <c r="G48" s="86"/>
      <c r="H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</row>
    <row r="49" spans="1:116" s="106" customFormat="1" ht="15" x14ac:dyDescent="0.25">
      <c r="B49" s="84">
        <v>33</v>
      </c>
      <c r="C49" s="85" t="s">
        <v>134</v>
      </c>
      <c r="D49" s="87">
        <v>43451</v>
      </c>
      <c r="E49" s="88">
        <v>44181</v>
      </c>
      <c r="F49" s="89">
        <v>67315068</v>
      </c>
      <c r="G49" s="86"/>
      <c r="H49" s="86"/>
      <c r="I49" s="86"/>
      <c r="J49" s="86"/>
      <c r="K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</row>
    <row r="50" spans="1:116" s="65" customFormat="1" ht="15" x14ac:dyDescent="0.25">
      <c r="A50" s="106"/>
      <c r="B50" s="83">
        <v>34</v>
      </c>
      <c r="C50" s="85" t="s">
        <v>135</v>
      </c>
      <c r="D50" s="87">
        <v>43451</v>
      </c>
      <c r="E50" s="88">
        <v>43908</v>
      </c>
      <c r="F50" s="89">
        <v>68561644</v>
      </c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</row>
    <row r="51" spans="1:116" s="65" customFormat="1" ht="15" x14ac:dyDescent="0.25">
      <c r="A51" s="106"/>
      <c r="B51" s="84">
        <v>35</v>
      </c>
      <c r="C51" s="85" t="s">
        <v>135</v>
      </c>
      <c r="D51" s="87">
        <v>43451</v>
      </c>
      <c r="E51" s="88">
        <v>43999</v>
      </c>
      <c r="F51" s="89">
        <v>68561644</v>
      </c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</row>
    <row r="52" spans="1:116" s="65" customFormat="1" ht="15" x14ac:dyDescent="0.25">
      <c r="A52" s="106"/>
      <c r="B52" s="83">
        <v>36</v>
      </c>
      <c r="C52" s="85" t="s">
        <v>135</v>
      </c>
      <c r="D52" s="87">
        <v>43451</v>
      </c>
      <c r="E52" s="88">
        <v>44090</v>
      </c>
      <c r="F52" s="89">
        <v>68561644</v>
      </c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</row>
    <row r="53" spans="1:116" s="106" customFormat="1" ht="15" x14ac:dyDescent="0.25">
      <c r="B53" s="84">
        <v>37</v>
      </c>
      <c r="C53" s="85" t="s">
        <v>135</v>
      </c>
      <c r="D53" s="87">
        <v>43451</v>
      </c>
      <c r="E53" s="88">
        <v>44181</v>
      </c>
      <c r="F53" s="89">
        <v>68561644</v>
      </c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</row>
    <row r="54" spans="1:116" s="65" customFormat="1" ht="15" x14ac:dyDescent="0.25">
      <c r="A54" s="106"/>
      <c r="B54" s="83">
        <v>38</v>
      </c>
      <c r="C54" s="85" t="s">
        <v>136</v>
      </c>
      <c r="D54" s="87">
        <v>43451</v>
      </c>
      <c r="E54" s="88">
        <v>43908</v>
      </c>
      <c r="F54" s="89">
        <v>69808219</v>
      </c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</row>
    <row r="55" spans="1:116" s="65" customFormat="1" ht="15" x14ac:dyDescent="0.25">
      <c r="A55" s="106"/>
      <c r="B55" s="84">
        <v>39</v>
      </c>
      <c r="C55" s="85" t="s">
        <v>136</v>
      </c>
      <c r="D55" s="87">
        <v>43451</v>
      </c>
      <c r="E55" s="88">
        <v>43999</v>
      </c>
      <c r="F55" s="89">
        <v>69808219</v>
      </c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</row>
    <row r="56" spans="1:116" s="65" customFormat="1" ht="15" x14ac:dyDescent="0.25">
      <c r="A56" s="106"/>
      <c r="B56" s="83">
        <v>40</v>
      </c>
      <c r="C56" s="85" t="s">
        <v>136</v>
      </c>
      <c r="D56" s="87">
        <v>43451</v>
      </c>
      <c r="E56" s="88">
        <v>44090</v>
      </c>
      <c r="F56" s="89">
        <v>69808219</v>
      </c>
      <c r="G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</row>
    <row r="57" spans="1:116" s="106" customFormat="1" ht="15.75" thickBot="1" x14ac:dyDescent="0.3">
      <c r="B57" s="84">
        <v>41</v>
      </c>
      <c r="C57" s="85" t="s">
        <v>136</v>
      </c>
      <c r="D57" s="87">
        <v>43451</v>
      </c>
      <c r="E57" s="88">
        <v>44181</v>
      </c>
      <c r="F57" s="89">
        <v>69808219</v>
      </c>
      <c r="G57" s="86"/>
      <c r="H57" s="86"/>
      <c r="I57" s="86"/>
      <c r="J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</row>
    <row r="58" spans="1:116" ht="13.5" thickBot="1" x14ac:dyDescent="0.25">
      <c r="E58" s="70" t="s">
        <v>16</v>
      </c>
      <c r="F58" s="26">
        <f>SUM(F17:F57)-1</f>
        <v>4562958899</v>
      </c>
    </row>
    <row r="59" spans="1:116" ht="13.5" thickTop="1" x14ac:dyDescent="0.2"/>
    <row r="61" spans="1:116" ht="18.75" thickBot="1" x14ac:dyDescent="0.3">
      <c r="B61" s="13" t="s">
        <v>15</v>
      </c>
      <c r="C61" s="17"/>
    </row>
    <row r="62" spans="1:116" ht="12.75" customHeight="1" x14ac:dyDescent="0.2">
      <c r="B62" s="140" t="s">
        <v>1</v>
      </c>
      <c r="C62" s="142" t="s">
        <v>137</v>
      </c>
      <c r="D62" s="142" t="s">
        <v>138</v>
      </c>
      <c r="E62" s="142" t="s">
        <v>4</v>
      </c>
      <c r="F62" s="145" t="s">
        <v>139</v>
      </c>
    </row>
    <row r="63" spans="1:116" ht="13.5" thickBot="1" x14ac:dyDescent="0.25">
      <c r="B63" s="141"/>
      <c r="C63" s="136"/>
      <c r="D63" s="136"/>
      <c r="E63" s="136"/>
      <c r="F63" s="146"/>
    </row>
    <row r="64" spans="1:116" ht="15" x14ac:dyDescent="0.25">
      <c r="B64" s="84">
        <v>1</v>
      </c>
      <c r="C64" s="85" t="s">
        <v>128</v>
      </c>
      <c r="D64" s="87">
        <v>43451</v>
      </c>
      <c r="E64" s="88">
        <v>44272</v>
      </c>
      <c r="F64" s="89">
        <v>59835616</v>
      </c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</row>
    <row r="65" spans="2:111" ht="15" x14ac:dyDescent="0.25">
      <c r="B65" s="83">
        <v>2</v>
      </c>
      <c r="C65" s="85" t="s">
        <v>128</v>
      </c>
      <c r="D65" s="87">
        <v>43451</v>
      </c>
      <c r="E65" s="88">
        <v>44363</v>
      </c>
      <c r="F65" s="89">
        <v>59835616</v>
      </c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</row>
    <row r="66" spans="2:111" ht="15" x14ac:dyDescent="0.25">
      <c r="B66" s="84">
        <v>3</v>
      </c>
      <c r="C66" s="85" t="s">
        <v>128</v>
      </c>
      <c r="D66" s="87">
        <v>43451</v>
      </c>
      <c r="E66" s="88">
        <v>44363</v>
      </c>
      <c r="F66" s="89">
        <v>2000000000</v>
      </c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</row>
    <row r="67" spans="2:111" ht="15" x14ac:dyDescent="0.25">
      <c r="B67" s="84">
        <v>4</v>
      </c>
      <c r="C67" s="85" t="s">
        <v>129</v>
      </c>
      <c r="D67" s="87">
        <v>43451</v>
      </c>
      <c r="E67" s="88">
        <v>44272</v>
      </c>
      <c r="F67" s="89">
        <v>61082192</v>
      </c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</row>
    <row r="68" spans="2:111" ht="15" x14ac:dyDescent="0.25">
      <c r="B68" s="84">
        <v>5</v>
      </c>
      <c r="C68" s="85" t="s">
        <v>129</v>
      </c>
      <c r="D68" s="87">
        <v>43451</v>
      </c>
      <c r="E68" s="88">
        <v>44363</v>
      </c>
      <c r="F68" s="89">
        <v>61082192</v>
      </c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</row>
    <row r="69" spans="2:111" ht="15" x14ac:dyDescent="0.25">
      <c r="B69" s="83">
        <v>6</v>
      </c>
      <c r="C69" s="85" t="s">
        <v>129</v>
      </c>
      <c r="D69" s="87">
        <v>43451</v>
      </c>
      <c r="E69" s="88">
        <v>44454</v>
      </c>
      <c r="F69" s="89">
        <v>61082192</v>
      </c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</row>
    <row r="70" spans="2:111" ht="15" x14ac:dyDescent="0.25">
      <c r="B70" s="84">
        <v>7</v>
      </c>
      <c r="C70" s="85" t="s">
        <v>129</v>
      </c>
      <c r="D70" s="87">
        <v>43451</v>
      </c>
      <c r="E70" s="88">
        <v>44454</v>
      </c>
      <c r="F70" s="89">
        <v>2000000000</v>
      </c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</row>
    <row r="71" spans="2:111" ht="15" x14ac:dyDescent="0.25">
      <c r="B71" s="84">
        <v>8</v>
      </c>
      <c r="C71" s="85" t="s">
        <v>130</v>
      </c>
      <c r="D71" s="87">
        <v>43451</v>
      </c>
      <c r="E71" s="88">
        <v>44272</v>
      </c>
      <c r="F71" s="89">
        <v>62328767</v>
      </c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2"/>
      <c r="CW71" s="82"/>
    </row>
    <row r="72" spans="2:111" ht="15" x14ac:dyDescent="0.25">
      <c r="B72" s="84">
        <v>9</v>
      </c>
      <c r="C72" s="85" t="s">
        <v>130</v>
      </c>
      <c r="D72" s="87">
        <v>43451</v>
      </c>
      <c r="E72" s="88">
        <v>44363</v>
      </c>
      <c r="F72" s="89">
        <v>62328767</v>
      </c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</row>
    <row r="73" spans="2:111" ht="15" x14ac:dyDescent="0.25">
      <c r="B73" s="83">
        <v>10</v>
      </c>
      <c r="C73" s="85" t="s">
        <v>130</v>
      </c>
      <c r="D73" s="87">
        <v>43451</v>
      </c>
      <c r="E73" s="88">
        <v>44454</v>
      </c>
      <c r="F73" s="89">
        <v>62328767</v>
      </c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</row>
    <row r="74" spans="2:111" ht="15" x14ac:dyDescent="0.25">
      <c r="B74" s="84">
        <v>11</v>
      </c>
      <c r="C74" s="85" t="s">
        <v>130</v>
      </c>
      <c r="D74" s="87">
        <v>43451</v>
      </c>
      <c r="E74" s="88">
        <v>44545</v>
      </c>
      <c r="F74" s="89">
        <v>62328767</v>
      </c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</row>
    <row r="75" spans="2:111" ht="15" x14ac:dyDescent="0.25">
      <c r="B75" s="84">
        <v>12</v>
      </c>
      <c r="C75" s="85" t="s">
        <v>130</v>
      </c>
      <c r="D75" s="87">
        <v>43451</v>
      </c>
      <c r="E75" s="88">
        <v>44545</v>
      </c>
      <c r="F75" s="89">
        <v>2000000000</v>
      </c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</row>
    <row r="76" spans="2:111" ht="15" x14ac:dyDescent="0.25">
      <c r="B76" s="84">
        <v>13</v>
      </c>
      <c r="C76" s="85" t="s">
        <v>131</v>
      </c>
      <c r="D76" s="87">
        <v>43451</v>
      </c>
      <c r="E76" s="88">
        <v>44272</v>
      </c>
      <c r="F76" s="89">
        <v>63575342</v>
      </c>
      <c r="G76" s="82"/>
      <c r="H76" s="82"/>
      <c r="I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2"/>
      <c r="CW76" s="82"/>
      <c r="CX76" s="82"/>
      <c r="CY76" s="82"/>
      <c r="CZ76" s="82"/>
      <c r="DA76" s="82"/>
      <c r="DB76" s="82"/>
      <c r="DC76" s="82"/>
      <c r="DD76" s="82"/>
      <c r="DE76" s="82"/>
      <c r="DF76" s="82"/>
      <c r="DG76" s="82"/>
    </row>
    <row r="77" spans="2:111" ht="15" x14ac:dyDescent="0.25">
      <c r="B77" s="83">
        <v>14</v>
      </c>
      <c r="C77" s="85" t="s">
        <v>131</v>
      </c>
      <c r="D77" s="87">
        <v>43451</v>
      </c>
      <c r="E77" s="88">
        <v>44363</v>
      </c>
      <c r="F77" s="89">
        <v>63575342</v>
      </c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82"/>
      <c r="CG77" s="82"/>
      <c r="CH77" s="82"/>
      <c r="CI77" s="82"/>
      <c r="CJ77" s="82"/>
      <c r="CK77" s="82"/>
      <c r="CL77" s="82"/>
      <c r="CM77" s="82"/>
      <c r="CN77" s="82"/>
      <c r="CO77" s="82"/>
      <c r="CP77" s="82"/>
      <c r="CQ77" s="82"/>
      <c r="CR77" s="82"/>
      <c r="CS77" s="82"/>
      <c r="CT77" s="82"/>
    </row>
    <row r="78" spans="2:111" ht="15" x14ac:dyDescent="0.25">
      <c r="B78" s="84">
        <v>15</v>
      </c>
      <c r="C78" s="85" t="s">
        <v>131</v>
      </c>
      <c r="D78" s="87">
        <v>43451</v>
      </c>
      <c r="E78" s="88">
        <v>44454</v>
      </c>
      <c r="F78" s="89">
        <v>63575342</v>
      </c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</row>
    <row r="79" spans="2:111" ht="15" x14ac:dyDescent="0.25">
      <c r="B79" s="84">
        <v>16</v>
      </c>
      <c r="C79" s="85" t="s">
        <v>131</v>
      </c>
      <c r="D79" s="87">
        <v>43451</v>
      </c>
      <c r="E79" s="88">
        <v>44545</v>
      </c>
      <c r="F79" s="89">
        <v>63575342</v>
      </c>
      <c r="G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2"/>
      <c r="CC79" s="82"/>
      <c r="CD79" s="82"/>
      <c r="CE79" s="82"/>
      <c r="CF79" s="82"/>
      <c r="CG79" s="82"/>
      <c r="CH79" s="82"/>
      <c r="CI79" s="82"/>
      <c r="CJ79" s="82"/>
      <c r="CK79" s="82"/>
      <c r="CL79" s="82"/>
      <c r="CM79" s="82"/>
      <c r="CN79" s="82"/>
      <c r="CO79" s="82"/>
      <c r="CP79" s="82"/>
      <c r="CQ79" s="82"/>
      <c r="CR79" s="82"/>
      <c r="CS79" s="82"/>
      <c r="CT79" s="82"/>
      <c r="CU79" s="82"/>
      <c r="CV79" s="82"/>
    </row>
    <row r="80" spans="2:111" ht="15" x14ac:dyDescent="0.25">
      <c r="B80" s="84">
        <v>17</v>
      </c>
      <c r="C80" s="85" t="s">
        <v>131</v>
      </c>
      <c r="D80" s="87">
        <v>43451</v>
      </c>
      <c r="E80" s="88">
        <v>44635</v>
      </c>
      <c r="F80" s="89">
        <v>63575342</v>
      </c>
      <c r="G80" s="82"/>
      <c r="H80" s="82"/>
      <c r="I80" s="82"/>
      <c r="J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82"/>
      <c r="CT80" s="82"/>
      <c r="CU80" s="82"/>
      <c r="CV80" s="82"/>
    </row>
    <row r="81" spans="2:118" ht="15" x14ac:dyDescent="0.25">
      <c r="B81" s="83">
        <v>18</v>
      </c>
      <c r="C81" s="85" t="s">
        <v>131</v>
      </c>
      <c r="D81" s="87">
        <v>43451</v>
      </c>
      <c r="E81" s="88">
        <v>44727</v>
      </c>
      <c r="F81" s="89">
        <v>63575342</v>
      </c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</row>
    <row r="82" spans="2:118" ht="15" x14ac:dyDescent="0.25">
      <c r="B82" s="84">
        <v>19</v>
      </c>
      <c r="C82" s="85" t="s">
        <v>131</v>
      </c>
      <c r="D82" s="87">
        <v>43451</v>
      </c>
      <c r="E82" s="88">
        <v>44727</v>
      </c>
      <c r="F82" s="89">
        <v>2000000000</v>
      </c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</row>
    <row r="83" spans="2:118" ht="15" x14ac:dyDescent="0.25">
      <c r="B83" s="84">
        <v>20</v>
      </c>
      <c r="C83" s="85" t="s">
        <v>132</v>
      </c>
      <c r="D83" s="87">
        <v>43451</v>
      </c>
      <c r="E83" s="88">
        <v>44272</v>
      </c>
      <c r="F83" s="89">
        <v>64821918</v>
      </c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  <c r="CR83" s="82"/>
      <c r="CS83" s="82"/>
      <c r="CT83" s="82"/>
      <c r="CU83" s="82"/>
      <c r="CV83" s="82"/>
      <c r="CW83" s="82"/>
    </row>
    <row r="84" spans="2:118" ht="15" x14ac:dyDescent="0.25">
      <c r="B84" s="84">
        <v>21</v>
      </c>
      <c r="C84" s="85" t="s">
        <v>132</v>
      </c>
      <c r="D84" s="87">
        <v>43451</v>
      </c>
      <c r="E84" s="88">
        <v>44363</v>
      </c>
      <c r="F84" s="89">
        <v>64821918</v>
      </c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82"/>
      <c r="CT84" s="82"/>
    </row>
    <row r="85" spans="2:118" ht="15" x14ac:dyDescent="0.25">
      <c r="B85" s="83">
        <v>22</v>
      </c>
      <c r="C85" s="85" t="s">
        <v>132</v>
      </c>
      <c r="D85" s="87">
        <v>43451</v>
      </c>
      <c r="E85" s="88">
        <v>44454</v>
      </c>
      <c r="F85" s="89">
        <v>64821918</v>
      </c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</row>
    <row r="86" spans="2:118" ht="15" x14ac:dyDescent="0.25">
      <c r="B86" s="84">
        <v>23</v>
      </c>
      <c r="C86" s="85" t="s">
        <v>132</v>
      </c>
      <c r="D86" s="87">
        <v>43451</v>
      </c>
      <c r="E86" s="88">
        <v>44545</v>
      </c>
      <c r="F86" s="89">
        <v>64821918</v>
      </c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</row>
    <row r="87" spans="2:118" ht="15" x14ac:dyDescent="0.25">
      <c r="B87" s="84">
        <v>24</v>
      </c>
      <c r="C87" s="85" t="s">
        <v>132</v>
      </c>
      <c r="D87" s="87">
        <v>43451</v>
      </c>
      <c r="E87" s="88">
        <v>44636</v>
      </c>
      <c r="F87" s="89">
        <v>64821918</v>
      </c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2"/>
      <c r="CQ87" s="82"/>
    </row>
    <row r="88" spans="2:118" ht="15" x14ac:dyDescent="0.25">
      <c r="B88" s="84">
        <v>25</v>
      </c>
      <c r="C88" s="85" t="s">
        <v>132</v>
      </c>
      <c r="D88" s="87">
        <v>43451</v>
      </c>
      <c r="E88" s="88">
        <v>44727</v>
      </c>
      <c r="F88" s="89">
        <v>64821918</v>
      </c>
      <c r="G88" s="82"/>
      <c r="H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</row>
    <row r="89" spans="2:118" ht="15" x14ac:dyDescent="0.25">
      <c r="B89" s="83">
        <v>26</v>
      </c>
      <c r="C89" s="85" t="s">
        <v>132</v>
      </c>
      <c r="D89" s="87">
        <v>43451</v>
      </c>
      <c r="E89" s="88">
        <v>44818</v>
      </c>
      <c r="F89" s="89">
        <v>64821918</v>
      </c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2"/>
      <c r="CQ89" s="82"/>
      <c r="CR89" s="82"/>
      <c r="CS89" s="82"/>
      <c r="CT89" s="82"/>
      <c r="CU89" s="82"/>
      <c r="CV89" s="82"/>
      <c r="CW89" s="82"/>
      <c r="CX89" s="82"/>
      <c r="CY89" s="82"/>
      <c r="CZ89" s="82"/>
      <c r="DA89" s="82"/>
      <c r="DB89" s="82"/>
      <c r="DC89" s="82"/>
      <c r="DD89" s="82"/>
      <c r="DE89" s="82"/>
      <c r="DF89" s="82"/>
      <c r="DG89" s="82"/>
      <c r="DH89" s="82"/>
      <c r="DI89" s="82"/>
      <c r="DJ89" s="82"/>
      <c r="DK89" s="82"/>
      <c r="DL89" s="82"/>
      <c r="DM89" s="82"/>
      <c r="DN89" s="82"/>
    </row>
    <row r="90" spans="2:118" ht="15" x14ac:dyDescent="0.25">
      <c r="B90" s="84">
        <v>27</v>
      </c>
      <c r="C90" s="85" t="s">
        <v>132</v>
      </c>
      <c r="D90" s="87">
        <v>43451</v>
      </c>
      <c r="E90" s="88">
        <v>44818</v>
      </c>
      <c r="F90" s="89">
        <v>2000000000</v>
      </c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82"/>
      <c r="CO90" s="82"/>
      <c r="CP90" s="82"/>
      <c r="CQ90" s="82"/>
      <c r="CR90" s="82"/>
      <c r="CS90" s="82"/>
      <c r="CT90" s="82"/>
      <c r="CU90" s="82"/>
      <c r="CV90" s="82"/>
      <c r="CW90" s="82"/>
      <c r="CX90" s="82"/>
      <c r="CY90" s="82"/>
      <c r="CZ90" s="82"/>
      <c r="DA90" s="82"/>
      <c r="DB90" s="82"/>
      <c r="DC90" s="82"/>
      <c r="DD90" s="82"/>
      <c r="DE90" s="82"/>
      <c r="DF90" s="82"/>
      <c r="DG90" s="82"/>
      <c r="DH90" s="82"/>
      <c r="DI90" s="82"/>
      <c r="DJ90" s="82"/>
      <c r="DK90" s="82"/>
      <c r="DL90" s="82"/>
      <c r="DM90" s="82"/>
      <c r="DN90" s="82"/>
    </row>
    <row r="91" spans="2:118" ht="15" x14ac:dyDescent="0.25">
      <c r="B91" s="84">
        <v>28</v>
      </c>
      <c r="C91" s="85" t="s">
        <v>133</v>
      </c>
      <c r="D91" s="87">
        <v>43451</v>
      </c>
      <c r="E91" s="88">
        <v>44272</v>
      </c>
      <c r="F91" s="89">
        <v>66068493</v>
      </c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2"/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/>
      <c r="CV91" s="82"/>
      <c r="CW91" s="82"/>
    </row>
    <row r="92" spans="2:118" ht="15" x14ac:dyDescent="0.25">
      <c r="B92" s="84">
        <v>29</v>
      </c>
      <c r="C92" s="85" t="s">
        <v>133</v>
      </c>
      <c r="D92" s="87">
        <v>43451</v>
      </c>
      <c r="E92" s="88">
        <v>44363</v>
      </c>
      <c r="F92" s="89">
        <v>66068493</v>
      </c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82"/>
      <c r="CG92" s="82"/>
      <c r="CH92" s="82"/>
      <c r="CI92" s="82"/>
      <c r="CJ92" s="82"/>
      <c r="CK92" s="82"/>
      <c r="CL92" s="82"/>
      <c r="CM92" s="82"/>
      <c r="CN92" s="82"/>
      <c r="CO92" s="82"/>
      <c r="CP92" s="82"/>
      <c r="CQ92" s="82"/>
      <c r="CR92" s="82"/>
      <c r="CS92" s="82"/>
      <c r="CT92" s="82"/>
    </row>
    <row r="93" spans="2:118" ht="15" x14ac:dyDescent="0.25">
      <c r="B93" s="83">
        <v>30</v>
      </c>
      <c r="C93" s="85" t="s">
        <v>133</v>
      </c>
      <c r="D93" s="87">
        <v>43451</v>
      </c>
      <c r="E93" s="88">
        <v>44454</v>
      </c>
      <c r="F93" s="89">
        <v>66068493</v>
      </c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82"/>
      <c r="CG93" s="82"/>
      <c r="CH93" s="82"/>
      <c r="CI93" s="82"/>
      <c r="CJ93" s="82"/>
      <c r="CK93" s="82"/>
      <c r="CL93" s="82"/>
      <c r="CM93" s="82"/>
      <c r="CN93" s="82"/>
      <c r="CO93" s="82"/>
      <c r="CP93" s="82"/>
      <c r="CQ93" s="82"/>
    </row>
    <row r="94" spans="2:118" ht="15" x14ac:dyDescent="0.25">
      <c r="B94" s="84">
        <v>31</v>
      </c>
      <c r="C94" s="85" t="s">
        <v>133</v>
      </c>
      <c r="D94" s="87">
        <v>43451</v>
      </c>
      <c r="E94" s="88">
        <v>44545</v>
      </c>
      <c r="F94" s="89">
        <v>66068493</v>
      </c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2"/>
      <c r="BO94" s="82"/>
      <c r="BP94" s="82"/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82"/>
      <c r="CG94" s="82"/>
      <c r="CH94" s="82"/>
      <c r="CI94" s="82"/>
      <c r="CJ94" s="82"/>
      <c r="CK94" s="82"/>
      <c r="CL94" s="82"/>
      <c r="CM94" s="82"/>
      <c r="CN94" s="82"/>
    </row>
    <row r="95" spans="2:118" ht="15" x14ac:dyDescent="0.25">
      <c r="B95" s="84">
        <v>32</v>
      </c>
      <c r="C95" s="85" t="s">
        <v>133</v>
      </c>
      <c r="D95" s="87">
        <v>43451</v>
      </c>
      <c r="E95" s="88">
        <v>44636</v>
      </c>
      <c r="F95" s="89">
        <v>66068493</v>
      </c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/>
      <c r="CG95" s="82"/>
      <c r="CH95" s="82"/>
      <c r="CI95" s="82"/>
      <c r="CJ95" s="82"/>
      <c r="CK95" s="82"/>
    </row>
    <row r="96" spans="2:118" ht="15" x14ac:dyDescent="0.25">
      <c r="B96" s="84">
        <v>33</v>
      </c>
      <c r="C96" s="85" t="s">
        <v>133</v>
      </c>
      <c r="D96" s="87">
        <v>43451</v>
      </c>
      <c r="E96" s="88">
        <v>44727</v>
      </c>
      <c r="F96" s="89">
        <v>66068493</v>
      </c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82"/>
      <c r="CI96" s="82"/>
      <c r="CJ96" s="82"/>
      <c r="CK96" s="82"/>
    </row>
    <row r="97" spans="1:101" ht="15" x14ac:dyDescent="0.25">
      <c r="B97" s="83">
        <v>34</v>
      </c>
      <c r="C97" s="85" t="s">
        <v>133</v>
      </c>
      <c r="D97" s="87">
        <v>43451</v>
      </c>
      <c r="E97" s="88">
        <v>44818</v>
      </c>
      <c r="F97" s="89">
        <v>66068493</v>
      </c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82"/>
      <c r="CJ97" s="82"/>
      <c r="CK97" s="82"/>
    </row>
    <row r="98" spans="1:101" ht="15" x14ac:dyDescent="0.25">
      <c r="B98" s="84">
        <v>35</v>
      </c>
      <c r="C98" s="85" t="s">
        <v>133</v>
      </c>
      <c r="D98" s="87">
        <v>43451</v>
      </c>
      <c r="E98" s="88">
        <v>44909</v>
      </c>
      <c r="F98" s="89">
        <v>66068493</v>
      </c>
      <c r="G98" s="82"/>
      <c r="H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2"/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82"/>
      <c r="CJ98" s="82"/>
      <c r="CK98" s="82"/>
    </row>
    <row r="99" spans="1:101" s="65" customFormat="1" ht="15" x14ac:dyDescent="0.25">
      <c r="A99" s="106"/>
      <c r="B99" s="84">
        <v>36</v>
      </c>
      <c r="C99" s="85" t="s">
        <v>133</v>
      </c>
      <c r="D99" s="87">
        <v>43451</v>
      </c>
      <c r="E99" s="88">
        <v>44909</v>
      </c>
      <c r="F99" s="89">
        <v>2000000000</v>
      </c>
      <c r="G99" s="86"/>
      <c r="H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</row>
    <row r="100" spans="1:101" s="65" customFormat="1" ht="15" x14ac:dyDescent="0.25">
      <c r="A100" s="106"/>
      <c r="B100" s="84">
        <v>37</v>
      </c>
      <c r="C100" s="85" t="s">
        <v>134</v>
      </c>
      <c r="D100" s="87">
        <v>43451</v>
      </c>
      <c r="E100" s="88">
        <v>44272</v>
      </c>
      <c r="F100" s="89">
        <v>67315068</v>
      </c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  <c r="CF100" s="86"/>
      <c r="CG100" s="86"/>
      <c r="CH100" s="86"/>
      <c r="CI100" s="86"/>
      <c r="CJ100" s="86"/>
      <c r="CK100" s="86"/>
      <c r="CL100" s="86"/>
      <c r="CM100" s="86"/>
      <c r="CN100" s="86"/>
      <c r="CO100" s="86"/>
      <c r="CP100" s="86"/>
      <c r="CQ100" s="86"/>
      <c r="CR100" s="86"/>
      <c r="CS100" s="86"/>
      <c r="CT100" s="86"/>
      <c r="CU100" s="86"/>
      <c r="CV100" s="86"/>
      <c r="CW100" s="86"/>
    </row>
    <row r="101" spans="1:101" s="65" customFormat="1" ht="15" x14ac:dyDescent="0.25">
      <c r="A101" s="106"/>
      <c r="B101" s="83">
        <v>38</v>
      </c>
      <c r="C101" s="85" t="s">
        <v>134</v>
      </c>
      <c r="D101" s="87">
        <v>43451</v>
      </c>
      <c r="E101" s="88">
        <v>44363</v>
      </c>
      <c r="F101" s="89">
        <v>67315068</v>
      </c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</row>
    <row r="102" spans="1:101" s="65" customFormat="1" ht="15" x14ac:dyDescent="0.25">
      <c r="A102" s="106"/>
      <c r="B102" s="84">
        <v>39</v>
      </c>
      <c r="C102" s="85" t="s">
        <v>134</v>
      </c>
      <c r="D102" s="87">
        <v>43451</v>
      </c>
      <c r="E102" s="88">
        <v>44454</v>
      </c>
      <c r="F102" s="89">
        <v>67315068</v>
      </c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  <c r="CL102" s="86"/>
      <c r="CM102" s="86"/>
      <c r="CN102" s="86"/>
      <c r="CO102" s="86"/>
      <c r="CP102" s="86"/>
      <c r="CQ102" s="86"/>
    </row>
    <row r="103" spans="1:101" s="65" customFormat="1" ht="15" x14ac:dyDescent="0.25">
      <c r="A103" s="106"/>
      <c r="B103" s="84">
        <v>40</v>
      </c>
      <c r="C103" s="85" t="s">
        <v>134</v>
      </c>
      <c r="D103" s="87">
        <v>43451</v>
      </c>
      <c r="E103" s="88">
        <v>44545</v>
      </c>
      <c r="F103" s="89">
        <v>67315068</v>
      </c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</row>
    <row r="104" spans="1:101" s="65" customFormat="1" ht="15" x14ac:dyDescent="0.25">
      <c r="A104" s="106"/>
      <c r="B104" s="84">
        <v>41</v>
      </c>
      <c r="C104" s="85" t="s">
        <v>134</v>
      </c>
      <c r="D104" s="87">
        <v>43451</v>
      </c>
      <c r="E104" s="88">
        <v>44636</v>
      </c>
      <c r="F104" s="89">
        <v>67315068</v>
      </c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6"/>
      <c r="CJ104" s="86"/>
      <c r="CK104" s="86"/>
    </row>
    <row r="105" spans="1:101" s="65" customFormat="1" ht="15" x14ac:dyDescent="0.25">
      <c r="A105" s="106"/>
      <c r="B105" s="83">
        <v>42</v>
      </c>
      <c r="C105" s="85" t="s">
        <v>134</v>
      </c>
      <c r="D105" s="87">
        <v>43451</v>
      </c>
      <c r="E105" s="88">
        <v>44727</v>
      </c>
      <c r="F105" s="89">
        <v>67315068</v>
      </c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</row>
    <row r="106" spans="1:101" s="65" customFormat="1" ht="15" x14ac:dyDescent="0.25">
      <c r="A106" s="106"/>
      <c r="B106" s="84">
        <v>43</v>
      </c>
      <c r="C106" s="85" t="s">
        <v>134</v>
      </c>
      <c r="D106" s="87">
        <v>43451</v>
      </c>
      <c r="E106" s="88">
        <v>44818</v>
      </c>
      <c r="F106" s="89">
        <v>67315068</v>
      </c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</row>
    <row r="107" spans="1:101" s="65" customFormat="1" ht="15" x14ac:dyDescent="0.25">
      <c r="A107" s="106"/>
      <c r="B107" s="84">
        <v>44</v>
      </c>
      <c r="C107" s="85" t="s">
        <v>134</v>
      </c>
      <c r="D107" s="87">
        <v>43451</v>
      </c>
      <c r="E107" s="88">
        <v>44909</v>
      </c>
      <c r="F107" s="89">
        <v>67315068</v>
      </c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  <c r="BW107" s="86"/>
      <c r="BX107" s="86"/>
      <c r="BY107" s="86"/>
      <c r="BZ107" s="86"/>
      <c r="CA107" s="86"/>
      <c r="CB107" s="86"/>
    </row>
    <row r="108" spans="1:101" s="65" customFormat="1" ht="15" x14ac:dyDescent="0.25">
      <c r="A108" s="106"/>
      <c r="B108" s="84">
        <v>45</v>
      </c>
      <c r="C108" s="85" t="s">
        <v>134</v>
      </c>
      <c r="D108" s="87">
        <v>43451</v>
      </c>
      <c r="E108" s="88">
        <v>45000</v>
      </c>
      <c r="F108" s="89">
        <v>67315068</v>
      </c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86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  <c r="BW108" s="86"/>
      <c r="BX108" s="86"/>
      <c r="BY108" s="86"/>
    </row>
    <row r="109" spans="1:101" s="65" customFormat="1" ht="15" x14ac:dyDescent="0.25">
      <c r="A109" s="106"/>
      <c r="B109" s="83">
        <v>46</v>
      </c>
      <c r="C109" s="85" t="s">
        <v>134</v>
      </c>
      <c r="D109" s="87">
        <v>43451</v>
      </c>
      <c r="E109" s="88">
        <v>45091</v>
      </c>
      <c r="F109" s="89">
        <v>67315068</v>
      </c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  <c r="BW109" s="86"/>
      <c r="BX109" s="86"/>
      <c r="BY109" s="86"/>
    </row>
    <row r="110" spans="1:101" s="65" customFormat="1" ht="15" x14ac:dyDescent="0.25">
      <c r="A110" s="106"/>
      <c r="B110" s="84">
        <v>47</v>
      </c>
      <c r="C110" s="85" t="s">
        <v>134</v>
      </c>
      <c r="D110" s="87">
        <v>43451</v>
      </c>
      <c r="E110" s="88">
        <v>45091</v>
      </c>
      <c r="F110" s="89">
        <v>2000000000</v>
      </c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  <c r="BW110" s="86"/>
      <c r="BX110" s="86"/>
      <c r="BY110" s="86"/>
      <c r="BZ110" s="86"/>
      <c r="CA110" s="86"/>
      <c r="CB110" s="86"/>
    </row>
    <row r="111" spans="1:101" s="65" customFormat="1" ht="15" x14ac:dyDescent="0.25">
      <c r="A111" s="106"/>
      <c r="B111" s="84">
        <v>48</v>
      </c>
      <c r="C111" s="85" t="s">
        <v>135</v>
      </c>
      <c r="D111" s="87">
        <v>43451</v>
      </c>
      <c r="E111" s="88">
        <v>44272</v>
      </c>
      <c r="F111" s="89">
        <v>68561644</v>
      </c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6"/>
      <c r="CA111" s="86"/>
      <c r="CB111" s="86"/>
      <c r="CC111" s="86"/>
      <c r="CD111" s="86"/>
      <c r="CE111" s="86"/>
      <c r="CF111" s="86"/>
      <c r="CG111" s="86"/>
      <c r="CH111" s="86"/>
      <c r="CI111" s="86"/>
      <c r="CJ111" s="86"/>
      <c r="CK111" s="86"/>
      <c r="CL111" s="86"/>
      <c r="CM111" s="86"/>
      <c r="CN111" s="86"/>
      <c r="CO111" s="86"/>
      <c r="CP111" s="86"/>
      <c r="CQ111" s="86"/>
      <c r="CR111" s="86"/>
      <c r="CS111" s="86"/>
      <c r="CT111" s="86"/>
      <c r="CU111" s="86"/>
      <c r="CV111" s="86"/>
      <c r="CW111" s="86"/>
    </row>
    <row r="112" spans="1:101" s="65" customFormat="1" ht="15" x14ac:dyDescent="0.25">
      <c r="A112" s="106"/>
      <c r="B112" s="84">
        <v>49</v>
      </c>
      <c r="C112" s="85" t="s">
        <v>135</v>
      </c>
      <c r="D112" s="87">
        <v>43451</v>
      </c>
      <c r="E112" s="88">
        <v>44363</v>
      </c>
      <c r="F112" s="89">
        <v>68561644</v>
      </c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/>
      <c r="BN112" s="86"/>
      <c r="BO112" s="86"/>
      <c r="BP112" s="86"/>
      <c r="BQ112" s="86"/>
      <c r="BR112" s="86"/>
      <c r="BS112" s="86"/>
      <c r="BT112" s="86"/>
      <c r="BU112" s="86"/>
      <c r="BV112" s="86"/>
      <c r="BW112" s="86"/>
      <c r="BX112" s="86"/>
      <c r="BY112" s="86"/>
      <c r="BZ112" s="86"/>
      <c r="CA112" s="86"/>
      <c r="CB112" s="86"/>
      <c r="CC112" s="86"/>
      <c r="CD112" s="86"/>
      <c r="CE112" s="86"/>
      <c r="CF112" s="86"/>
      <c r="CG112" s="86"/>
      <c r="CH112" s="86"/>
      <c r="CI112" s="86"/>
      <c r="CJ112" s="86"/>
      <c r="CK112" s="86"/>
      <c r="CL112" s="86"/>
      <c r="CM112" s="86"/>
      <c r="CN112" s="86"/>
      <c r="CO112" s="86"/>
      <c r="CP112" s="86"/>
      <c r="CQ112" s="86"/>
      <c r="CR112" s="86"/>
      <c r="CS112" s="86"/>
      <c r="CT112" s="86"/>
    </row>
    <row r="113" spans="1:103" s="65" customFormat="1" ht="15" x14ac:dyDescent="0.25">
      <c r="A113" s="106"/>
      <c r="B113" s="83">
        <v>50</v>
      </c>
      <c r="C113" s="85" t="s">
        <v>135</v>
      </c>
      <c r="D113" s="87">
        <v>43451</v>
      </c>
      <c r="E113" s="88">
        <v>44454</v>
      </c>
      <c r="F113" s="89">
        <v>68561644</v>
      </c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/>
      <c r="BN113" s="86"/>
      <c r="BO113" s="86"/>
      <c r="BP113" s="86"/>
      <c r="BQ113" s="86"/>
      <c r="BR113" s="86"/>
      <c r="BS113" s="86"/>
      <c r="BT113" s="86"/>
      <c r="BU113" s="86"/>
      <c r="BV113" s="86"/>
      <c r="BW113" s="86"/>
      <c r="BX113" s="86"/>
      <c r="BY113" s="86"/>
      <c r="BZ113" s="86"/>
      <c r="CA113" s="86"/>
      <c r="CB113" s="86"/>
      <c r="CC113" s="86"/>
      <c r="CD113" s="86"/>
      <c r="CE113" s="86"/>
      <c r="CF113" s="86"/>
      <c r="CG113" s="86"/>
      <c r="CH113" s="86"/>
      <c r="CI113" s="86"/>
      <c r="CJ113" s="86"/>
      <c r="CK113" s="86"/>
      <c r="CL113" s="86"/>
      <c r="CM113" s="86"/>
      <c r="CN113" s="86"/>
      <c r="CO113" s="86"/>
      <c r="CP113" s="86"/>
      <c r="CQ113" s="86"/>
    </row>
    <row r="114" spans="1:103" s="65" customFormat="1" ht="15" x14ac:dyDescent="0.25">
      <c r="A114" s="106"/>
      <c r="B114" s="84">
        <v>51</v>
      </c>
      <c r="C114" s="85" t="s">
        <v>135</v>
      </c>
      <c r="D114" s="87">
        <v>43451</v>
      </c>
      <c r="E114" s="88">
        <v>44545</v>
      </c>
      <c r="F114" s="89">
        <v>68561644</v>
      </c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  <c r="BW114" s="86"/>
      <c r="BX114" s="86"/>
      <c r="BY114" s="86"/>
      <c r="BZ114" s="86"/>
      <c r="CA114" s="86"/>
      <c r="CB114" s="86"/>
      <c r="CC114" s="86"/>
      <c r="CD114" s="86"/>
      <c r="CE114" s="86"/>
      <c r="CF114" s="86"/>
      <c r="CG114" s="86"/>
      <c r="CH114" s="86"/>
      <c r="CI114" s="86"/>
      <c r="CJ114" s="86"/>
      <c r="CK114" s="86"/>
      <c r="CL114" s="86"/>
      <c r="CM114" s="86"/>
      <c r="CN114" s="86"/>
    </row>
    <row r="115" spans="1:103" s="65" customFormat="1" ht="15" x14ac:dyDescent="0.25">
      <c r="A115" s="106"/>
      <c r="B115" s="84">
        <v>52</v>
      </c>
      <c r="C115" s="85" t="s">
        <v>135</v>
      </c>
      <c r="D115" s="87">
        <v>43451</v>
      </c>
      <c r="E115" s="88">
        <v>44636</v>
      </c>
      <c r="F115" s="89">
        <v>68561644</v>
      </c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</row>
    <row r="116" spans="1:103" s="65" customFormat="1" ht="15" x14ac:dyDescent="0.25">
      <c r="A116" s="106"/>
      <c r="B116" s="84">
        <v>53</v>
      </c>
      <c r="C116" s="85" t="s">
        <v>135</v>
      </c>
      <c r="D116" s="87">
        <v>43451</v>
      </c>
      <c r="E116" s="88">
        <v>44727</v>
      </c>
      <c r="F116" s="89">
        <v>68561644</v>
      </c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</row>
    <row r="117" spans="1:103" s="65" customFormat="1" ht="15" x14ac:dyDescent="0.25">
      <c r="A117" s="106"/>
      <c r="B117" s="83">
        <v>54</v>
      </c>
      <c r="C117" s="85" t="s">
        <v>135</v>
      </c>
      <c r="D117" s="87">
        <v>43451</v>
      </c>
      <c r="E117" s="88">
        <v>44818</v>
      </c>
      <c r="F117" s="89">
        <v>68561644</v>
      </c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6"/>
      <c r="BZ117" s="86"/>
      <c r="CA117" s="86"/>
      <c r="CB117" s="86"/>
      <c r="CC117" s="86"/>
      <c r="CD117" s="86"/>
      <c r="CE117" s="86"/>
    </row>
    <row r="118" spans="1:103" s="65" customFormat="1" ht="15" x14ac:dyDescent="0.25">
      <c r="A118" s="106"/>
      <c r="B118" s="84">
        <v>55</v>
      </c>
      <c r="C118" s="85" t="s">
        <v>135</v>
      </c>
      <c r="D118" s="87">
        <v>43451</v>
      </c>
      <c r="E118" s="88">
        <v>44909</v>
      </c>
      <c r="F118" s="89">
        <v>68561644</v>
      </c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6"/>
      <c r="BK118" s="86"/>
      <c r="BL118" s="86"/>
      <c r="BM118" s="86"/>
      <c r="BN118" s="86"/>
      <c r="BO118" s="86"/>
      <c r="BP118" s="86"/>
      <c r="BQ118" s="86"/>
      <c r="BR118" s="86"/>
      <c r="BS118" s="86"/>
      <c r="BT118" s="86"/>
      <c r="BU118" s="86"/>
      <c r="BV118" s="86"/>
      <c r="BW118" s="86"/>
      <c r="BX118" s="86"/>
      <c r="BY118" s="86"/>
      <c r="BZ118" s="86"/>
      <c r="CA118" s="86"/>
      <c r="CB118" s="86"/>
    </row>
    <row r="119" spans="1:103" s="65" customFormat="1" ht="15" x14ac:dyDescent="0.25">
      <c r="A119" s="106"/>
      <c r="B119" s="84">
        <v>56</v>
      </c>
      <c r="C119" s="85" t="s">
        <v>135</v>
      </c>
      <c r="D119" s="87">
        <v>43451</v>
      </c>
      <c r="E119" s="88">
        <v>45000</v>
      </c>
      <c r="F119" s="89">
        <v>68561644</v>
      </c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  <c r="BW119" s="86"/>
      <c r="BX119" s="86"/>
      <c r="BY119" s="86"/>
    </row>
    <row r="120" spans="1:103" s="65" customFormat="1" ht="15" x14ac:dyDescent="0.25">
      <c r="A120" s="106"/>
      <c r="B120" s="84">
        <v>57</v>
      </c>
      <c r="C120" s="85" t="s">
        <v>135</v>
      </c>
      <c r="D120" s="87">
        <v>43451</v>
      </c>
      <c r="E120" s="88">
        <v>45091</v>
      </c>
      <c r="F120" s="89">
        <v>68561644</v>
      </c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</row>
    <row r="121" spans="1:103" s="65" customFormat="1" ht="15" x14ac:dyDescent="0.25">
      <c r="A121" s="106"/>
      <c r="B121" s="83">
        <v>58</v>
      </c>
      <c r="C121" s="85" t="s">
        <v>135</v>
      </c>
      <c r="D121" s="87">
        <v>43451</v>
      </c>
      <c r="E121" s="88">
        <v>45182</v>
      </c>
      <c r="F121" s="89">
        <v>68561644</v>
      </c>
      <c r="G121" s="86"/>
      <c r="H121" s="86"/>
      <c r="I121" s="86"/>
      <c r="J121" s="86"/>
      <c r="K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  <c r="BW121" s="86"/>
      <c r="BX121" s="86"/>
      <c r="BY121" s="86"/>
      <c r="BZ121" s="86"/>
      <c r="CA121" s="86"/>
      <c r="CB121" s="86"/>
      <c r="CC121" s="86"/>
      <c r="CD121" s="86"/>
      <c r="CE121" s="86"/>
    </row>
    <row r="122" spans="1:103" s="65" customFormat="1" ht="15" x14ac:dyDescent="0.25">
      <c r="A122" s="106"/>
      <c r="B122" s="84">
        <v>59</v>
      </c>
      <c r="C122" s="85" t="s">
        <v>135</v>
      </c>
      <c r="D122" s="87">
        <v>43451</v>
      </c>
      <c r="E122" s="88">
        <v>45182</v>
      </c>
      <c r="F122" s="89">
        <v>2000000000</v>
      </c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  <c r="BW122" s="86"/>
      <c r="BX122" s="86"/>
      <c r="BY122" s="86"/>
      <c r="BZ122" s="86"/>
      <c r="CA122" s="86"/>
      <c r="CB122" s="86"/>
      <c r="CC122" s="86"/>
      <c r="CD122" s="86"/>
      <c r="CE122" s="86"/>
      <c r="CF122" s="86"/>
      <c r="CG122" s="86"/>
      <c r="CH122" s="86"/>
      <c r="CI122" s="86"/>
      <c r="CJ122" s="86"/>
      <c r="CK122" s="86"/>
      <c r="CL122" s="86"/>
      <c r="CM122" s="86"/>
      <c r="CN122" s="86"/>
      <c r="CO122" s="86"/>
      <c r="CP122" s="86"/>
      <c r="CQ122" s="86"/>
      <c r="CR122" s="86"/>
      <c r="CS122" s="86"/>
      <c r="CT122" s="86"/>
      <c r="CU122" s="86"/>
      <c r="CV122" s="86"/>
    </row>
    <row r="123" spans="1:103" s="65" customFormat="1" ht="15" x14ac:dyDescent="0.25">
      <c r="A123" s="106"/>
      <c r="B123" s="84">
        <v>60</v>
      </c>
      <c r="C123" s="85" t="s">
        <v>136</v>
      </c>
      <c r="D123" s="87">
        <v>43451</v>
      </c>
      <c r="E123" s="88">
        <v>44272</v>
      </c>
      <c r="F123" s="89">
        <v>69808219</v>
      </c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6"/>
      <c r="CA123" s="86"/>
      <c r="CB123" s="86"/>
      <c r="CC123" s="86"/>
      <c r="CD123" s="86"/>
      <c r="CE123" s="86"/>
      <c r="CF123" s="86"/>
      <c r="CG123" s="86"/>
      <c r="CH123" s="86"/>
      <c r="CI123" s="86"/>
      <c r="CJ123" s="86"/>
      <c r="CK123" s="86"/>
      <c r="CL123" s="86"/>
      <c r="CM123" s="86"/>
      <c r="CN123" s="86"/>
      <c r="CO123" s="86"/>
      <c r="CP123" s="86"/>
      <c r="CQ123" s="86"/>
      <c r="CR123" s="86"/>
      <c r="CS123" s="86"/>
      <c r="CT123" s="86"/>
      <c r="CU123" s="86"/>
      <c r="CV123" s="86"/>
      <c r="CW123" s="86"/>
      <c r="CX123" s="86"/>
      <c r="CY123" s="86"/>
    </row>
    <row r="124" spans="1:103" s="65" customFormat="1" ht="15" x14ac:dyDescent="0.25">
      <c r="A124" s="106"/>
      <c r="B124" s="84">
        <v>61</v>
      </c>
      <c r="C124" s="85" t="s">
        <v>136</v>
      </c>
      <c r="D124" s="87">
        <v>43451</v>
      </c>
      <c r="E124" s="88">
        <v>44363</v>
      </c>
      <c r="F124" s="89">
        <v>69808219</v>
      </c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  <c r="BW124" s="86"/>
      <c r="BX124" s="86"/>
      <c r="BY124" s="86"/>
      <c r="BZ124" s="86"/>
      <c r="CA124" s="86"/>
      <c r="CB124" s="86"/>
      <c r="CC124" s="86"/>
      <c r="CD124" s="86"/>
      <c r="CE124" s="86"/>
      <c r="CF124" s="86"/>
      <c r="CG124" s="86"/>
      <c r="CH124" s="86"/>
      <c r="CI124" s="86"/>
      <c r="CJ124" s="86"/>
      <c r="CK124" s="86"/>
      <c r="CL124" s="86"/>
      <c r="CM124" s="86"/>
      <c r="CN124" s="86"/>
      <c r="CO124" s="86"/>
      <c r="CP124" s="86"/>
      <c r="CQ124" s="86"/>
      <c r="CR124" s="86"/>
      <c r="CS124" s="86"/>
      <c r="CT124" s="86"/>
    </row>
    <row r="125" spans="1:103" s="65" customFormat="1" ht="15" x14ac:dyDescent="0.25">
      <c r="A125" s="106"/>
      <c r="B125" s="83">
        <v>62</v>
      </c>
      <c r="C125" s="85" t="s">
        <v>136</v>
      </c>
      <c r="D125" s="87">
        <v>43451</v>
      </c>
      <c r="E125" s="88">
        <v>44454</v>
      </c>
      <c r="F125" s="89">
        <v>69808219</v>
      </c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  <c r="BW125" s="86"/>
      <c r="BX125" s="86"/>
      <c r="BY125" s="86"/>
      <c r="BZ125" s="86"/>
      <c r="CA125" s="86"/>
      <c r="CB125" s="86"/>
      <c r="CC125" s="86"/>
      <c r="CD125" s="86"/>
      <c r="CE125" s="86"/>
      <c r="CF125" s="86"/>
      <c r="CG125" s="86"/>
      <c r="CH125" s="86"/>
      <c r="CI125" s="86"/>
      <c r="CJ125" s="86"/>
      <c r="CK125" s="86"/>
      <c r="CL125" s="86"/>
      <c r="CM125" s="86"/>
      <c r="CN125" s="86"/>
      <c r="CO125" s="86"/>
      <c r="CP125" s="86"/>
      <c r="CQ125" s="86"/>
    </row>
    <row r="126" spans="1:103" s="65" customFormat="1" ht="15" x14ac:dyDescent="0.25">
      <c r="A126" s="106"/>
      <c r="B126" s="84">
        <v>63</v>
      </c>
      <c r="C126" s="85" t="s">
        <v>136</v>
      </c>
      <c r="D126" s="87">
        <v>43451</v>
      </c>
      <c r="E126" s="88">
        <v>44545</v>
      </c>
      <c r="F126" s="89">
        <v>69808219</v>
      </c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  <c r="BW126" s="86"/>
      <c r="BX126" s="86"/>
      <c r="BY126" s="86"/>
      <c r="BZ126" s="86"/>
      <c r="CA126" s="86"/>
      <c r="CB126" s="86"/>
      <c r="CC126" s="86"/>
      <c r="CD126" s="86"/>
      <c r="CE126" s="86"/>
      <c r="CF126" s="86"/>
      <c r="CG126" s="86"/>
      <c r="CH126" s="86"/>
      <c r="CI126" s="86"/>
      <c r="CJ126" s="86"/>
      <c r="CK126" s="86"/>
      <c r="CL126" s="86"/>
      <c r="CM126" s="86"/>
      <c r="CN126" s="86"/>
    </row>
    <row r="127" spans="1:103" s="65" customFormat="1" ht="15" x14ac:dyDescent="0.25">
      <c r="A127" s="106"/>
      <c r="B127" s="84">
        <v>64</v>
      </c>
      <c r="C127" s="85" t="s">
        <v>136</v>
      </c>
      <c r="D127" s="87">
        <v>43451</v>
      </c>
      <c r="E127" s="88">
        <v>44636</v>
      </c>
      <c r="F127" s="89">
        <v>69808219</v>
      </c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</row>
    <row r="128" spans="1:103" s="65" customFormat="1" ht="15" x14ac:dyDescent="0.25">
      <c r="A128" s="106"/>
      <c r="B128" s="84">
        <v>65</v>
      </c>
      <c r="C128" s="85" t="s">
        <v>136</v>
      </c>
      <c r="D128" s="87">
        <v>43451</v>
      </c>
      <c r="E128" s="88">
        <v>44727</v>
      </c>
      <c r="F128" s="89">
        <v>69808219</v>
      </c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86"/>
      <c r="AX128" s="86"/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  <c r="BI128" s="86"/>
      <c r="BJ128" s="86"/>
      <c r="BK128" s="86"/>
      <c r="BL128" s="86"/>
      <c r="BM128" s="86"/>
      <c r="BN128" s="86"/>
      <c r="BO128" s="86"/>
      <c r="BP128" s="86"/>
      <c r="BQ128" s="86"/>
      <c r="BR128" s="86"/>
      <c r="BS128" s="86"/>
      <c r="BT128" s="86"/>
      <c r="BU128" s="86"/>
      <c r="BV128" s="86"/>
      <c r="BW128" s="86"/>
      <c r="BX128" s="86"/>
      <c r="BY128" s="86"/>
      <c r="BZ128" s="86"/>
      <c r="CA128" s="86"/>
      <c r="CB128" s="86"/>
      <c r="CC128" s="86"/>
      <c r="CD128" s="86"/>
      <c r="CE128" s="86"/>
      <c r="CF128" s="86"/>
      <c r="CG128" s="86"/>
      <c r="CH128" s="86"/>
    </row>
    <row r="129" spans="1:83" s="65" customFormat="1" ht="15" x14ac:dyDescent="0.25">
      <c r="A129" s="106"/>
      <c r="B129" s="83">
        <v>66</v>
      </c>
      <c r="C129" s="85" t="s">
        <v>136</v>
      </c>
      <c r="D129" s="87">
        <v>43451</v>
      </c>
      <c r="E129" s="88">
        <v>44818</v>
      </c>
      <c r="F129" s="89">
        <v>69808219</v>
      </c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  <c r="BW129" s="86"/>
      <c r="BX129" s="86"/>
      <c r="BY129" s="86"/>
      <c r="BZ129" s="86"/>
      <c r="CA129" s="86"/>
      <c r="CB129" s="86"/>
      <c r="CC129" s="86"/>
      <c r="CD129" s="86"/>
      <c r="CE129" s="86"/>
    </row>
    <row r="130" spans="1:83" s="65" customFormat="1" ht="15" x14ac:dyDescent="0.25">
      <c r="A130" s="106"/>
      <c r="B130" s="84">
        <v>67</v>
      </c>
      <c r="C130" s="85" t="s">
        <v>136</v>
      </c>
      <c r="D130" s="87">
        <v>43451</v>
      </c>
      <c r="E130" s="88">
        <v>44909</v>
      </c>
      <c r="F130" s="89">
        <v>69808219</v>
      </c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  <c r="BW130" s="86"/>
      <c r="BX130" s="86"/>
      <c r="BY130" s="86"/>
      <c r="BZ130" s="86"/>
      <c r="CA130" s="86"/>
      <c r="CB130" s="86"/>
    </row>
    <row r="131" spans="1:83" s="65" customFormat="1" ht="15" x14ac:dyDescent="0.25">
      <c r="A131" s="106"/>
      <c r="B131" s="84">
        <v>68</v>
      </c>
      <c r="C131" s="85" t="s">
        <v>136</v>
      </c>
      <c r="D131" s="87">
        <v>43451</v>
      </c>
      <c r="E131" s="88">
        <v>45000</v>
      </c>
      <c r="F131" s="89">
        <v>69808219</v>
      </c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  <c r="BW131" s="86"/>
      <c r="BX131" s="86"/>
      <c r="BY131" s="86"/>
    </row>
    <row r="132" spans="1:83" s="65" customFormat="1" ht="15" x14ac:dyDescent="0.25">
      <c r="A132" s="106"/>
      <c r="B132" s="84">
        <v>69</v>
      </c>
      <c r="C132" s="85" t="s">
        <v>136</v>
      </c>
      <c r="D132" s="87">
        <v>43451</v>
      </c>
      <c r="E132" s="88">
        <v>45091</v>
      </c>
      <c r="F132" s="89">
        <v>69808219</v>
      </c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86"/>
      <c r="AH132" s="86"/>
      <c r="AI132" s="86"/>
      <c r="AJ132" s="86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</row>
    <row r="133" spans="1:83" s="65" customFormat="1" ht="15" x14ac:dyDescent="0.25">
      <c r="A133" s="106"/>
      <c r="B133" s="83">
        <v>70</v>
      </c>
      <c r="C133" s="85" t="s">
        <v>136</v>
      </c>
      <c r="D133" s="87">
        <v>43451</v>
      </c>
      <c r="E133" s="88">
        <v>45182</v>
      </c>
      <c r="F133" s="89">
        <v>69808219</v>
      </c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</row>
    <row r="134" spans="1:83" s="65" customFormat="1" ht="15" x14ac:dyDescent="0.25">
      <c r="A134" s="106"/>
      <c r="B134" s="84">
        <v>71</v>
      </c>
      <c r="C134" s="85" t="s">
        <v>136</v>
      </c>
      <c r="D134" s="87">
        <v>43451</v>
      </c>
      <c r="E134" s="88">
        <v>45273</v>
      </c>
      <c r="F134" s="89">
        <v>69808219</v>
      </c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</row>
    <row r="135" spans="1:83" s="65" customFormat="1" ht="15.75" thickBot="1" x14ac:dyDescent="0.3">
      <c r="A135" s="106"/>
      <c r="B135" s="84">
        <v>72</v>
      </c>
      <c r="C135" s="85" t="s">
        <v>136</v>
      </c>
      <c r="D135" s="87">
        <v>43451</v>
      </c>
      <c r="E135" s="88">
        <v>45273</v>
      </c>
      <c r="F135" s="89">
        <v>2000000000</v>
      </c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</row>
    <row r="136" spans="1:83" ht="13.5" thickBot="1" x14ac:dyDescent="0.25">
      <c r="E136" s="70" t="s">
        <v>16</v>
      </c>
      <c r="F136" s="26">
        <f>SUM(F64:F135)</f>
        <v>22181013690</v>
      </c>
    </row>
    <row r="137" spans="1:83" ht="13.5" thickTop="1" x14ac:dyDescent="0.2"/>
  </sheetData>
  <mergeCells count="10">
    <mergeCell ref="B15:B16"/>
    <mergeCell ref="C15:C16"/>
    <mergeCell ref="D15:D16"/>
    <mergeCell ref="E15:E16"/>
    <mergeCell ref="F15:F16"/>
    <mergeCell ref="B62:B63"/>
    <mergeCell ref="C62:C63"/>
    <mergeCell ref="D62:D63"/>
    <mergeCell ref="E62:E63"/>
    <mergeCell ref="F62:F63"/>
  </mergeCells>
  <printOptions horizontalCentered="1"/>
  <pageMargins left="0.70866141732283472" right="0.70866141732283472" top="0.78740157480314965" bottom="0.74803149606299213" header="0.31496062992125984" footer="0.31496062992125984"/>
  <pageSetup paperSize="9" scale="80" orientation="portrait" r:id="rId1"/>
  <rowBreaks count="2" manualBreakCount="2">
    <brk id="60" max="16383" man="1"/>
    <brk id="11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I69"/>
  <sheetViews>
    <sheetView tabSelected="1" view="pageBreakPreview" zoomScaleNormal="100" zoomScaleSheetLayoutView="100" workbookViewId="0">
      <selection activeCell="E13" sqref="E13"/>
    </sheetView>
  </sheetViews>
  <sheetFormatPr baseColWidth="10" defaultRowHeight="12.75" x14ac:dyDescent="0.2"/>
  <cols>
    <col min="2" max="2" width="18" customWidth="1"/>
    <col min="3" max="3" width="20.7109375" customWidth="1"/>
    <col min="5" max="5" width="19.42578125" customWidth="1"/>
    <col min="6" max="6" width="16.85546875" customWidth="1"/>
    <col min="7" max="7" width="13.7109375" bestFit="1" customWidth="1"/>
    <col min="9" max="9" width="12.28515625" bestFit="1" customWidth="1"/>
  </cols>
  <sheetData>
    <row r="5" spans="1:7" ht="15" x14ac:dyDescent="0.25">
      <c r="A5" s="56"/>
      <c r="B5" s="56"/>
      <c r="C5" s="56"/>
      <c r="D5" s="56"/>
      <c r="E5" s="56"/>
      <c r="F5" s="56"/>
      <c r="G5" s="56"/>
    </row>
    <row r="6" spans="1:7" ht="15" x14ac:dyDescent="0.25">
      <c r="A6" s="147" t="s">
        <v>52</v>
      </c>
      <c r="B6" s="147"/>
      <c r="C6" s="147"/>
      <c r="D6" s="147"/>
      <c r="E6" s="147"/>
      <c r="F6" s="147"/>
      <c r="G6" s="147"/>
    </row>
    <row r="7" spans="1:7" ht="15" x14ac:dyDescent="0.25">
      <c r="A7" s="56"/>
      <c r="B7" s="56"/>
      <c r="C7" s="56"/>
      <c r="D7" s="56"/>
      <c r="E7" s="56"/>
      <c r="F7" s="56"/>
      <c r="G7" s="56"/>
    </row>
    <row r="8" spans="1:7" x14ac:dyDescent="0.2">
      <c r="A8" s="96" t="s">
        <v>140</v>
      </c>
    </row>
    <row r="9" spans="1:7" x14ac:dyDescent="0.2">
      <c r="A9" s="17"/>
    </row>
    <row r="10" spans="1:7" ht="15" x14ac:dyDescent="0.25">
      <c r="B10" s="150" t="s">
        <v>53</v>
      </c>
      <c r="C10" s="150"/>
      <c r="D10" s="57" t="s">
        <v>54</v>
      </c>
      <c r="E10" s="57" t="s">
        <v>55</v>
      </c>
      <c r="F10" s="57" t="s">
        <v>56</v>
      </c>
    </row>
    <row r="12" spans="1:7" ht="15.75" customHeight="1" x14ac:dyDescent="0.2">
      <c r="B12" s="148" t="s">
        <v>57</v>
      </c>
      <c r="C12" s="149"/>
      <c r="D12" s="58" t="s">
        <v>58</v>
      </c>
      <c r="E12" s="59" t="s">
        <v>59</v>
      </c>
      <c r="F12" s="60">
        <f>1321320000+36508395</f>
        <v>1357828395</v>
      </c>
    </row>
    <row r="13" spans="1:7" ht="15.75" customHeight="1" x14ac:dyDescent="0.2">
      <c r="B13" s="148" t="s">
        <v>60</v>
      </c>
      <c r="C13" s="149"/>
      <c r="D13" s="58" t="s">
        <v>61</v>
      </c>
      <c r="E13" s="59" t="s">
        <v>62</v>
      </c>
      <c r="F13" s="60">
        <f>888800000+11159572</f>
        <v>899959572</v>
      </c>
    </row>
    <row r="14" spans="1:7" ht="15.75" customHeight="1" x14ac:dyDescent="0.2">
      <c r="B14" s="148" t="s">
        <v>63</v>
      </c>
      <c r="C14" s="149"/>
      <c r="D14" s="58" t="s">
        <v>64</v>
      </c>
      <c r="E14" s="59" t="s">
        <v>65</v>
      </c>
      <c r="F14" s="60">
        <f>792000000+8646078</f>
        <v>800646078</v>
      </c>
    </row>
    <row r="15" spans="1:7" ht="15.75" customHeight="1" x14ac:dyDescent="0.2">
      <c r="B15" s="148" t="s">
        <v>60</v>
      </c>
      <c r="C15" s="149"/>
      <c r="D15" s="58" t="s">
        <v>66</v>
      </c>
      <c r="E15" s="59" t="s">
        <v>67</v>
      </c>
      <c r="F15" s="60">
        <f>866426000+22822136</f>
        <v>889248136</v>
      </c>
    </row>
    <row r="16" spans="1:7" ht="15.75" customHeight="1" x14ac:dyDescent="0.2">
      <c r="B16" s="148" t="s">
        <v>57</v>
      </c>
      <c r="C16" s="149"/>
      <c r="D16" s="58" t="s">
        <v>68</v>
      </c>
      <c r="E16" s="59" t="s">
        <v>69</v>
      </c>
      <c r="F16" s="60">
        <f>14377000000+134279255</f>
        <v>14511279255</v>
      </c>
    </row>
    <row r="17" spans="1:9" ht="15.75" customHeight="1" x14ac:dyDescent="0.2">
      <c r="B17" s="148" t="s">
        <v>70</v>
      </c>
      <c r="C17" s="149"/>
      <c r="D17" s="58" t="s">
        <v>71</v>
      </c>
      <c r="E17" s="61" t="s">
        <v>72</v>
      </c>
      <c r="F17" s="62">
        <f>792528000+8718726</f>
        <v>801246726</v>
      </c>
    </row>
    <row r="18" spans="1:9" ht="15.75" customHeight="1" x14ac:dyDescent="0.2">
      <c r="B18" s="148" t="s">
        <v>70</v>
      </c>
      <c r="C18" s="149"/>
      <c r="D18" s="58" t="s">
        <v>73</v>
      </c>
      <c r="E18" s="61" t="s">
        <v>74</v>
      </c>
      <c r="F18" s="62">
        <f>797390000+8772214</f>
        <v>806162214</v>
      </c>
    </row>
    <row r="19" spans="1:9" ht="15.75" customHeight="1" x14ac:dyDescent="0.2">
      <c r="B19" s="148" t="s">
        <v>70</v>
      </c>
      <c r="C19" s="149"/>
      <c r="D19" s="58" t="s">
        <v>75</v>
      </c>
      <c r="E19" s="59" t="s">
        <v>76</v>
      </c>
      <c r="F19" s="60">
        <f>792462000+8718000</f>
        <v>801180000</v>
      </c>
    </row>
    <row r="20" spans="1:9" ht="15.75" customHeight="1" x14ac:dyDescent="0.2">
      <c r="B20" s="148" t="s">
        <v>157</v>
      </c>
      <c r="C20" s="149"/>
      <c r="D20" s="63"/>
      <c r="E20" s="59"/>
      <c r="F20" s="60">
        <v>6819982446</v>
      </c>
    </row>
    <row r="21" spans="1:9" s="65" customFormat="1" ht="15" x14ac:dyDescent="0.25">
      <c r="B21" s="66"/>
      <c r="C21" s="66"/>
      <c r="F21" s="67">
        <f>SUM(F12:F20)</f>
        <v>27687532822</v>
      </c>
      <c r="G21" s="69"/>
      <c r="H21" s="68"/>
    </row>
    <row r="22" spans="1:9" x14ac:dyDescent="0.2">
      <c r="I22" s="64"/>
    </row>
    <row r="24" spans="1:9" x14ac:dyDescent="0.2">
      <c r="A24" s="96" t="s">
        <v>126</v>
      </c>
    </row>
    <row r="26" spans="1:9" s="107" customFormat="1" ht="15" x14ac:dyDescent="0.25">
      <c r="B26" s="108" t="s">
        <v>114</v>
      </c>
      <c r="C26" s="108" t="s">
        <v>115</v>
      </c>
      <c r="D26" s="108" t="s">
        <v>54</v>
      </c>
      <c r="E26" s="108" t="s">
        <v>55</v>
      </c>
      <c r="F26" s="108" t="s">
        <v>56</v>
      </c>
    </row>
    <row r="27" spans="1:9" s="107" customFormat="1" x14ac:dyDescent="0.2"/>
    <row r="28" spans="1:9" s="107" customFormat="1" x14ac:dyDescent="0.2">
      <c r="B28" s="109">
        <v>1</v>
      </c>
      <c r="C28" s="109">
        <v>9</v>
      </c>
      <c r="D28" s="110">
        <v>733.08</v>
      </c>
      <c r="E28" s="109" t="s">
        <v>77</v>
      </c>
      <c r="F28" s="111">
        <v>83711574.002780676</v>
      </c>
    </row>
    <row r="29" spans="1:9" s="107" customFormat="1" x14ac:dyDescent="0.2">
      <c r="B29" s="109">
        <v>1</v>
      </c>
      <c r="C29" s="109">
        <v>10</v>
      </c>
      <c r="D29" s="110">
        <v>724.15</v>
      </c>
      <c r="E29" s="109" t="s">
        <v>78</v>
      </c>
      <c r="F29" s="111">
        <v>82571385.029998392</v>
      </c>
    </row>
    <row r="30" spans="1:9" s="107" customFormat="1" x14ac:dyDescent="0.2">
      <c r="B30" s="109">
        <v>1</v>
      </c>
      <c r="C30" s="109">
        <v>11</v>
      </c>
      <c r="D30" s="110">
        <v>715.2</v>
      </c>
      <c r="E30" s="109" t="s">
        <v>79</v>
      </c>
      <c r="F30" s="111">
        <v>81431184.447394475</v>
      </c>
    </row>
    <row r="31" spans="1:9" s="107" customFormat="1" x14ac:dyDescent="0.2">
      <c r="B31" s="109">
        <v>1</v>
      </c>
      <c r="C31" s="109">
        <v>12</v>
      </c>
      <c r="D31" s="110">
        <v>706.26</v>
      </c>
      <c r="E31" s="109" t="s">
        <v>80</v>
      </c>
      <c r="F31" s="111">
        <v>80290995.474612206</v>
      </c>
    </row>
    <row r="32" spans="1:9" s="107" customFormat="1" x14ac:dyDescent="0.2">
      <c r="B32" s="109">
        <v>1</v>
      </c>
      <c r="C32" s="109">
        <v>13</v>
      </c>
      <c r="D32" s="110">
        <v>652.33079999999995</v>
      </c>
      <c r="E32" s="109" t="s">
        <v>81</v>
      </c>
      <c r="F32" s="111">
        <v>74828876.25151889</v>
      </c>
    </row>
    <row r="33" spans="2:6" s="107" customFormat="1" x14ac:dyDescent="0.2">
      <c r="B33" s="109">
        <v>1</v>
      </c>
      <c r="C33" s="109">
        <v>14</v>
      </c>
      <c r="D33" s="110">
        <v>674.17</v>
      </c>
      <c r="E33" s="109" t="s">
        <v>82</v>
      </c>
      <c r="F33" s="111">
        <v>75821748.197596535</v>
      </c>
    </row>
    <row r="34" spans="2:6" s="107" customFormat="1" x14ac:dyDescent="0.2">
      <c r="B34" s="109">
        <v>1</v>
      </c>
      <c r="C34" s="109">
        <v>15</v>
      </c>
      <c r="D34" s="110">
        <v>656.95</v>
      </c>
      <c r="E34" s="109" t="s">
        <v>83</v>
      </c>
      <c r="F34" s="111">
        <v>74683579.333778456</v>
      </c>
    </row>
    <row r="35" spans="2:6" s="107" customFormat="1" x14ac:dyDescent="0.2">
      <c r="B35" s="109">
        <v>1</v>
      </c>
      <c r="C35" s="109">
        <v>16</v>
      </c>
      <c r="D35" s="110">
        <v>703.22</v>
      </c>
      <c r="E35" s="109" t="s">
        <v>84</v>
      </c>
      <c r="F35" s="111">
        <v>81272280.818699837</v>
      </c>
    </row>
    <row r="36" spans="2:6" s="107" customFormat="1" x14ac:dyDescent="0.2">
      <c r="B36" s="109">
        <v>1</v>
      </c>
      <c r="C36" s="109">
        <v>17</v>
      </c>
      <c r="D36" s="110">
        <v>712.33</v>
      </c>
      <c r="E36" s="109" t="s">
        <v>85</v>
      </c>
      <c r="F36" s="111">
        <v>82564535.235234752</v>
      </c>
    </row>
    <row r="37" spans="2:6" s="107" customFormat="1" x14ac:dyDescent="0.2">
      <c r="B37" s="109">
        <v>1</v>
      </c>
      <c r="C37" s="109">
        <v>21</v>
      </c>
      <c r="D37" s="110">
        <v>602.95000000000005</v>
      </c>
      <c r="E37" s="109" t="s">
        <v>86</v>
      </c>
      <c r="F37" s="111">
        <v>70013447.313042238</v>
      </c>
    </row>
    <row r="38" spans="2:6" s="107" customFormat="1" x14ac:dyDescent="0.2">
      <c r="B38" s="109">
        <v>1</v>
      </c>
      <c r="C38" s="109">
        <v>22</v>
      </c>
      <c r="D38" s="110">
        <v>620.73</v>
      </c>
      <c r="E38" s="109" t="s">
        <v>87</v>
      </c>
      <c r="F38" s="111">
        <v>72069500.285008669</v>
      </c>
    </row>
    <row r="39" spans="2:6" s="107" customFormat="1" x14ac:dyDescent="0.2">
      <c r="B39" s="109">
        <v>1</v>
      </c>
      <c r="C39" s="109">
        <v>23</v>
      </c>
      <c r="D39" s="110">
        <v>632.89</v>
      </c>
      <c r="E39" s="109" t="s">
        <v>88</v>
      </c>
      <c r="F39" s="111">
        <v>73496033.898554042</v>
      </c>
    </row>
    <row r="40" spans="2:6" s="107" customFormat="1" x14ac:dyDescent="0.2">
      <c r="B40" s="109">
        <v>1</v>
      </c>
      <c r="C40" s="109">
        <v>24</v>
      </c>
      <c r="D40" s="110">
        <v>664.44</v>
      </c>
      <c r="E40" s="109" t="s">
        <v>89</v>
      </c>
      <c r="F40" s="111">
        <v>77516991.132844061</v>
      </c>
    </row>
    <row r="41" spans="2:6" s="107" customFormat="1" x14ac:dyDescent="0.2">
      <c r="B41" s="109">
        <v>1</v>
      </c>
      <c r="C41" s="109">
        <v>25</v>
      </c>
      <c r="D41" s="110">
        <v>664.38</v>
      </c>
      <c r="E41" s="109" t="s">
        <v>90</v>
      </c>
      <c r="F41" s="111">
        <v>77521716.330248788</v>
      </c>
    </row>
    <row r="42" spans="2:6" s="107" customFormat="1" x14ac:dyDescent="0.2">
      <c r="B42" s="109">
        <v>1</v>
      </c>
      <c r="C42" s="109">
        <v>26</v>
      </c>
      <c r="D42" s="110">
        <v>671.03</v>
      </c>
      <c r="E42" s="109" t="s">
        <v>91</v>
      </c>
      <c r="F42" s="111">
        <v>77526220.941042498</v>
      </c>
    </row>
    <row r="43" spans="2:6" s="107" customFormat="1" x14ac:dyDescent="0.2">
      <c r="B43" s="109">
        <v>1</v>
      </c>
      <c r="C43" s="109">
        <v>27</v>
      </c>
      <c r="D43" s="110">
        <v>667.11</v>
      </c>
      <c r="E43" s="109" t="s">
        <v>92</v>
      </c>
      <c r="F43" s="111">
        <v>77530028.962538227</v>
      </c>
    </row>
    <row r="44" spans="2:6" s="107" customFormat="1" x14ac:dyDescent="0.2">
      <c r="B44" s="109">
        <v>1</v>
      </c>
      <c r="C44" s="109">
        <v>28</v>
      </c>
      <c r="D44" s="110">
        <v>656.3</v>
      </c>
      <c r="E44" s="109" t="s">
        <v>93</v>
      </c>
      <c r="F44" s="111">
        <v>76159698.495519534</v>
      </c>
    </row>
    <row r="45" spans="2:6" s="107" customFormat="1" x14ac:dyDescent="0.2">
      <c r="B45" s="109">
        <v>6</v>
      </c>
      <c r="C45" s="109">
        <v>1</v>
      </c>
      <c r="D45" s="110">
        <v>925.59</v>
      </c>
      <c r="E45" s="109" t="s">
        <v>94</v>
      </c>
      <c r="F45" s="111">
        <v>107744972.88724969</v>
      </c>
    </row>
    <row r="46" spans="2:6" s="107" customFormat="1" x14ac:dyDescent="0.2">
      <c r="B46" s="109">
        <v>6</v>
      </c>
      <c r="C46" s="109">
        <v>2</v>
      </c>
      <c r="D46" s="110">
        <v>1050.7520999999999</v>
      </c>
      <c r="E46" s="109" t="s">
        <v>95</v>
      </c>
      <c r="F46" s="111">
        <v>121990444.61788884</v>
      </c>
    </row>
    <row r="47" spans="2:6" s="107" customFormat="1" x14ac:dyDescent="0.2">
      <c r="B47" s="109">
        <v>6</v>
      </c>
      <c r="C47" s="109">
        <v>17</v>
      </c>
      <c r="D47" s="110">
        <v>1229.83</v>
      </c>
      <c r="E47" s="109" t="s">
        <v>96</v>
      </c>
      <c r="F47" s="111">
        <v>142983428.58357099</v>
      </c>
    </row>
    <row r="48" spans="2:6" s="107" customFormat="1" x14ac:dyDescent="0.2">
      <c r="B48" s="109">
        <v>7</v>
      </c>
      <c r="C48" s="109">
        <v>1</v>
      </c>
      <c r="D48" s="110">
        <v>2175.9203000000002</v>
      </c>
      <c r="E48" s="109" t="s">
        <v>97</v>
      </c>
      <c r="F48" s="111">
        <v>249667426.31104219</v>
      </c>
    </row>
    <row r="49" spans="2:6" s="107" customFormat="1" x14ac:dyDescent="0.2">
      <c r="B49" s="109">
        <v>7</v>
      </c>
      <c r="C49" s="109">
        <v>2</v>
      </c>
      <c r="D49" s="110">
        <v>2995.8</v>
      </c>
      <c r="E49" s="109" t="s">
        <v>98</v>
      </c>
      <c r="F49" s="111">
        <v>342058642.28471863</v>
      </c>
    </row>
    <row r="50" spans="2:6" s="107" customFormat="1" x14ac:dyDescent="0.2">
      <c r="B50" s="109">
        <v>7</v>
      </c>
      <c r="C50" s="109">
        <v>3</v>
      </c>
      <c r="D50" s="110">
        <v>3051.59</v>
      </c>
      <c r="E50" s="109" t="s">
        <v>99</v>
      </c>
      <c r="F50" s="111">
        <v>346189718.67720032</v>
      </c>
    </row>
    <row r="51" spans="2:6" s="107" customFormat="1" x14ac:dyDescent="0.2">
      <c r="B51" s="112">
        <v>4</v>
      </c>
      <c r="C51" s="112">
        <v>1</v>
      </c>
      <c r="D51" s="113">
        <v>624.12699999999995</v>
      </c>
      <c r="E51" s="112" t="s">
        <v>100</v>
      </c>
      <c r="F51" s="114">
        <v>62756623.62525332</v>
      </c>
    </row>
    <row r="52" spans="2:6" s="107" customFormat="1" x14ac:dyDescent="0.2">
      <c r="B52" s="109">
        <v>4</v>
      </c>
      <c r="C52" s="109">
        <v>2</v>
      </c>
      <c r="D52" s="110">
        <v>631.92570000000001</v>
      </c>
      <c r="E52" s="109" t="s">
        <v>101</v>
      </c>
      <c r="F52" s="111">
        <v>63540791.07941933</v>
      </c>
    </row>
    <row r="53" spans="2:6" s="107" customFormat="1" x14ac:dyDescent="0.2">
      <c r="B53" s="109">
        <v>4</v>
      </c>
      <c r="C53" s="109">
        <v>3</v>
      </c>
      <c r="D53" s="110">
        <v>631.95740000000001</v>
      </c>
      <c r="E53" s="109" t="s">
        <v>102</v>
      </c>
      <c r="F53" s="111">
        <v>63543978.547625192</v>
      </c>
    </row>
    <row r="54" spans="2:6" s="107" customFormat="1" x14ac:dyDescent="0.2">
      <c r="B54" s="109">
        <v>4</v>
      </c>
      <c r="C54" s="109">
        <v>4</v>
      </c>
      <c r="D54" s="110">
        <v>538.37400000000002</v>
      </c>
      <c r="E54" s="109" t="s">
        <v>103</v>
      </c>
      <c r="F54" s="111">
        <v>54134069.648680694</v>
      </c>
    </row>
    <row r="55" spans="2:6" s="107" customFormat="1" x14ac:dyDescent="0.2">
      <c r="B55" s="109">
        <v>4</v>
      </c>
      <c r="C55" s="109">
        <v>5</v>
      </c>
      <c r="D55" s="110">
        <v>680.09280000000001</v>
      </c>
      <c r="E55" s="109" t="s">
        <v>104</v>
      </c>
      <c r="F55" s="111">
        <v>68384043.43962796</v>
      </c>
    </row>
    <row r="56" spans="2:6" s="107" customFormat="1" x14ac:dyDescent="0.2">
      <c r="B56" s="109">
        <v>3</v>
      </c>
      <c r="C56" s="109">
        <v>1</v>
      </c>
      <c r="D56" s="110">
        <v>1400.0037</v>
      </c>
      <c r="E56" s="109" t="s">
        <v>105</v>
      </c>
      <c r="F56" s="115">
        <v>153474315.75587603</v>
      </c>
    </row>
    <row r="57" spans="2:6" s="107" customFormat="1" x14ac:dyDescent="0.2">
      <c r="B57" s="109">
        <v>3</v>
      </c>
      <c r="C57" s="109">
        <v>4</v>
      </c>
      <c r="D57" s="110">
        <v>1260.0033000000001</v>
      </c>
      <c r="E57" s="109" t="s">
        <v>106</v>
      </c>
      <c r="F57" s="115">
        <v>138126880.89156181</v>
      </c>
    </row>
    <row r="58" spans="2:6" s="107" customFormat="1" x14ac:dyDescent="0.2">
      <c r="B58" s="109">
        <v>3</v>
      </c>
      <c r="C58" s="109">
        <v>5</v>
      </c>
      <c r="D58" s="110">
        <v>1260.0033000000001</v>
      </c>
      <c r="E58" s="109" t="s">
        <v>107</v>
      </c>
      <c r="F58" s="115">
        <v>138126880.89156181</v>
      </c>
    </row>
    <row r="59" spans="2:6" s="107" customFormat="1" x14ac:dyDescent="0.2">
      <c r="B59" s="109">
        <v>3</v>
      </c>
      <c r="C59" s="109">
        <v>18</v>
      </c>
      <c r="D59" s="110">
        <v>1276.0842</v>
      </c>
      <c r="E59" s="109" t="s">
        <v>108</v>
      </c>
      <c r="F59" s="115">
        <v>139889737.03561243</v>
      </c>
    </row>
    <row r="60" spans="2:6" s="107" customFormat="1" x14ac:dyDescent="0.2">
      <c r="B60" s="109">
        <v>3</v>
      </c>
      <c r="C60" s="109">
        <v>19</v>
      </c>
      <c r="D60" s="110">
        <v>1275.5542</v>
      </c>
      <c r="E60" s="109" t="s">
        <v>109</v>
      </c>
      <c r="F60" s="115">
        <v>139831636.19819993</v>
      </c>
    </row>
    <row r="61" spans="2:6" s="107" customFormat="1" x14ac:dyDescent="0.2">
      <c r="B61" s="109">
        <v>3</v>
      </c>
      <c r="C61" s="109">
        <v>20</v>
      </c>
      <c r="D61" s="110">
        <v>1275.0242000000001</v>
      </c>
      <c r="E61" s="109" t="s">
        <v>110</v>
      </c>
      <c r="F61" s="115">
        <v>139773535.36078742</v>
      </c>
    </row>
    <row r="62" spans="2:6" s="107" customFormat="1" x14ac:dyDescent="0.2">
      <c r="B62" s="109">
        <v>3</v>
      </c>
      <c r="C62" s="109">
        <v>21</v>
      </c>
      <c r="D62" s="110">
        <v>1274.4940999999999</v>
      </c>
      <c r="E62" s="109" t="s">
        <v>111</v>
      </c>
      <c r="F62" s="115">
        <v>139715423.56095275</v>
      </c>
    </row>
    <row r="63" spans="2:6" s="107" customFormat="1" x14ac:dyDescent="0.2">
      <c r="B63" s="109">
        <v>3</v>
      </c>
      <c r="C63" s="109">
        <v>22</v>
      </c>
      <c r="D63" s="110">
        <v>1415.4829999999999</v>
      </c>
      <c r="E63" s="109" t="s">
        <v>112</v>
      </c>
      <c r="F63" s="116">
        <v>155171221.96825242</v>
      </c>
    </row>
    <row r="64" spans="2:6" s="107" customFormat="1" x14ac:dyDescent="0.2">
      <c r="F64" s="117">
        <f>SUM(F28:F63)</f>
        <v>4086113567.5154943</v>
      </c>
    </row>
    <row r="68" spans="5:8" x14ac:dyDescent="0.2">
      <c r="E68" s="90"/>
      <c r="F68" s="90"/>
    </row>
    <row r="69" spans="5:8" x14ac:dyDescent="0.2">
      <c r="E69" s="90"/>
      <c r="F69" s="137"/>
      <c r="G69" s="137"/>
      <c r="H69" s="90"/>
    </row>
  </sheetData>
  <mergeCells count="12">
    <mergeCell ref="F69:G69"/>
    <mergeCell ref="A6:G6"/>
    <mergeCell ref="B14:C14"/>
    <mergeCell ref="B13:C13"/>
    <mergeCell ref="B12:C12"/>
    <mergeCell ref="B10:C10"/>
    <mergeCell ref="B20:C20"/>
    <mergeCell ref="B19:C19"/>
    <mergeCell ref="B18:C18"/>
    <mergeCell ref="B17:C17"/>
    <mergeCell ref="B16:C16"/>
    <mergeCell ref="B15:C15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/xEdh9i3NNExoygsgqFJjmHaKAMLFHLFBpXBw6LUVCI=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P2WXpxIcKylzcYih4RSU5V3a8c/CsDawUCQFwnPIT7k=</DigestValue>
    </Reference>
  </SignedInfo>
  <SignatureValue>S/8Md5trAyKuHr7WN+KrYjO+YXc2pKwC83StIWtqmch+oA4Q7X0LQIEHP2kPNFsN4D2pRUgVW6Ui
m2PEX/+DUo+IsNpkhTnTreH+ksRZEgqpizLtsv7JBcA9K+ux6xlCDJF/lyNTRh2viEejDDc/nV1V
0kazwWFA8McOFDhFFFRWhPkefDQnTBfasHIsztNP3QXC41TfgIgbAT6UnhA4/xABwq1Ze9oQrTlp
B0kftYiRet2KLrpvd5NJqe0wiBVxdap8d+PKWf7k7LK/vPMasMMkIEQlIMVwu9MDttJf1AI55P1g
Mv5YOVa5mzit1QWZ0ttyc7XNPcC19/unYhOjmw==</SignatureValue>
  <KeyInfo>
    <X509Data>
      <X509Certificate>MIIHwDCCBaigAwIBAgIQSyHTgg8ZY1ZcsMFG9A1BYDANBgkqhkiG9w0BAQsFADBPMRcwFQYDVQQFEw5SVUMgODAwODAwOTktMDELMAkGA1UEBhMCUFkxETAPBgNVBAoMCFZJVCBTLkEuMRQwEgYDVQQDEwtDQS1WSVQgUy5BLjAeFw0xOTA0MTIxNjQ4MDZaFw0yMTA0MTIxNjQ4MDZaMIGaMRAwDgYDVQQqDAdPUkxBTkRPMRgwFgYDVQQEDA9QRU5ORVIgRMOcUktTRU4xETAPBgNVBAUTCENJODAyNzE4MSAwHgYDVQQDDBdPUkxBTkRPIFBFTk5FUiBEw5xSS1NFTjERMA8GA1UECwwIRklSTUEgRjIxFzAVBgNVBAoMDlBFUlNPTkEgRklTSUNBMQswCQYDVQQGEwJQWTCCASIwDQYJKoZIhvcNAQEBBQADggEPADCCAQoCggEBAOqjqiYHQHd9PUQTqHxXlUXsnfZ0wrl8bQYeElY/PsaZz8tcGtITNVZh5lQVx3QFkOO5I0H6F5A+Y+RXhzYWfA9axuzxawUbDIpg2+Zqbf0XoZ9yKTSj2/7YtpyAZUUBrOOV/thFbtV7WmWkszz5Yq0ypHsb/x7Ai6OhZi0ZTJ23eUwV27ycPZm2wGWlb0eRY5rLFS3YQ9jkSGy7c55mVYGmbBRwUxlj7vLO0AQokrS/Mf0zEp4aJ/JhLcSOdTC4aCGhtqutsj8frFuksQVgobZC2EV1vOd3yXdO2Y1Bjyvwyxgxk2ABJCTIQF0NcB1IqvGAstCEc31DaGiz/4r5H3ECAwEAAaOCA0owggNGMAwGA1UdEwEB/wQCMAAwDgYDVR0PAQH/BAQDAgXgMCwGA1UdJQEB/wQiMCAGCCsGAQUFBwMEBggrBgEFBQcDAgYKKwYBBAGCNxQCAjAdBgNVHQ4EFgQUSBapxCMYMqS12GkC/5Y/ESnCcs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JAM4SDBhwKRB3IgkJuQWBiCI4JsbcDU1SmC1iE9HCSKXdpUQLUM0d9sPOxMjfnCmumcVWVSakwgWaEHKHYZTybvHiKq1KfcGmXXY7jjzXTnG3Zwf9V21vow5a5/LPMONYXoJb27zCt9n8zFqpCdH8oBF4tuh9YQpab4m7mAJQHBHOdIeWR64HSCQuQh9TXmqFOe7f9HNQE3YUCWofeCU5RwZOwaGZVWstwa+VRjgPvpo6VPuoTJ3HfHjmu4dDM62PTB+vRRrxqSRNBoWw3WMXcxfMA6QqE8TsC0VEhS3S8WTr7TMnvQqx9290+CRkreVshH8nEgsq3xoJf3gu0yGPvYqeSYs1z5LnsxgAwqK2r1anaF3jSbyFt8Uqiy2oP2//YVU88KtQq3YT6sKQI/7z6ll7+phOT4dMJq9X0jZQXO/c5bcEkMq263qkgL5nppS12qdLFmaNddo9HunH3qj4VB4WDmyphG722H6pfLRzUGEjB3Y4kQVuzA18wYKjqgwkS2rvnLfUoqvsqW55hSo3CTFz6Pm4e6ks8ozu7722upurBmcfzkix7VtKyNYnQHDr2BbOkEwSzLwEvL7papuMnuo0sxom8p5Mmb2Fvtj3TL5EkBKypqWCC2Mzv7K5OaytE4PItgfd9aewxsL1x4hdhaGimaAUVjGtKq+qxe8I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Ipv7ptg8n9jxmi+F6mklv3Wh5IhUH0+bT3PkJ5YZ01c=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3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4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5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6.xml?ContentType=application/vnd.openxmlformats-officedocument.drawing+xml">
        <DigestMethod Algorithm="http://www.w3.org/2001/04/xmlenc#sha256"/>
        <DigestValue>rjLRs2CihdqK/MMpUPq3E4UW6cb0K/45Z3+Ks5DDCMM=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DNohzhAueerwu/YP59Z20cidsMyK7w3ZKJAWEokOySo=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DNohzhAueerwu/YP59Z20cidsMyK7w3ZKJAWEokOySo=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mUBSRY4/wKTzmlc/VfaKcL5no7JR7yiDMeeJBfnTaxQ=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DNohzhAueerwu/YP59Z20cidsMyK7w3ZKJAWEokOySo=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mUBSRY4/wKTzmlc/VfaKcL5no7JR7yiDMeeJBfnTaxQ=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G2cjAcl6Xush5M9oDGuu7EnLYZHRg9bG0UxcDeN+gKQ=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G2cjAcl6Xush5M9oDGuu7EnLYZHRg9bG0UxcDeN+gKQ=</DigestValue>
      </Reference>
      <Reference URI="/xl/sharedStrings.xml?ContentType=application/vnd.openxmlformats-officedocument.spreadsheetml.sharedStrings+xml">
        <DigestMethod Algorithm="http://www.w3.org/2001/04/xmlenc#sha256"/>
        <DigestValue>e6sAZ1WYJivhBaJqMw5mFYOUEM/v5hSs68V0TXJ5dXU=</DigestValue>
      </Reference>
      <Reference URI="/xl/styles.xml?ContentType=application/vnd.openxmlformats-officedocument.spreadsheetml.styles+xml">
        <DigestMethod Algorithm="http://www.w3.org/2001/04/xmlenc#sha256"/>
        <DigestValue>/wNE6jAEoHlsA1abU+ww7024wXVtvu3t8dr4trp0pY0=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CC0OJG3K4o7YK3/64EjcCUrqHoyHhaUz9ZSXWdDFhpQ=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rf8FjihEaxLkm1zeez2+czN+gjJvTVBmigoOM/Yv/Qg=</DigestValue>
      </Reference>
      <Reference URI="/xl/worksheets/sheet2.xml?ContentType=application/vnd.openxmlformats-officedocument.spreadsheetml.worksheet+xml">
        <DigestMethod Algorithm="http://www.w3.org/2001/04/xmlenc#sha256"/>
        <DigestValue>PuxniQLeuC0lqKBCgzBWI6WsdCWjQk0+P4OfvRV507A=</DigestValue>
      </Reference>
      <Reference URI="/xl/worksheets/sheet3.xml?ContentType=application/vnd.openxmlformats-officedocument.spreadsheetml.worksheet+xml">
        <DigestMethod Algorithm="http://www.w3.org/2001/04/xmlenc#sha256"/>
        <DigestValue>XJd29K2iMXWrErt8ZNVqCE3UqmfiCXCyuM+jEpegTOA=</DigestValue>
      </Reference>
      <Reference URI="/xl/worksheets/sheet4.xml?ContentType=application/vnd.openxmlformats-officedocument.spreadsheetml.worksheet+xml">
        <DigestMethod Algorithm="http://www.w3.org/2001/04/xmlenc#sha256"/>
        <DigestValue>HOZ6BI9Ev+T5soP4yujqOcHVilUTijXI+ErI7N9b33s=</DigestValue>
      </Reference>
      <Reference URI="/xl/worksheets/sheet5.xml?ContentType=application/vnd.openxmlformats-officedocument.spreadsheetml.worksheet+xml">
        <DigestMethod Algorithm="http://www.w3.org/2001/04/xmlenc#sha256"/>
        <DigestValue>VHdy/yplrF7lpRNkxc3bBbkZSKSUg82uPPCYkimkE38=</DigestValue>
      </Reference>
      <Reference URI="/xl/worksheets/sheet6.xml?ContentType=application/vnd.openxmlformats-officedocument.spreadsheetml.worksheet+xml">
        <DigestMethod Algorithm="http://www.w3.org/2001/04/xmlenc#sha256"/>
        <DigestValue>02mLOsXfmE2vaZauPmAdFgN7JaGd9e3nMUh4tD+GjMw=</DigestValue>
      </Reference>
      <Reference URI="/xl/worksheets/sheet7.xml?ContentType=application/vnd.openxmlformats-officedocument.spreadsheetml.worksheet+xml">
        <DigestMethod Algorithm="http://www.w3.org/2001/04/xmlenc#sha256"/>
        <DigestValue>qbWbJg3sz9+VDRaoU269KbKn3OLeXt90J/yN9RQuw+4=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2021-01-11T12:40:37Z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2021-01-11T12:40:37Z</xd:SigningTime>
          <xd:SigningCertificate>
            <xd:Cert>
              <xd:CertDigest>
                <DigestMethod Algorithm="http://www.w3.org/2001/04/xmlenc#sha256"/>
                <DigestValue>OlOG/ORLaBtAbiCwAm+4c0JVBjhFmtj1lbk2OaLGpNU=</DigestValue>
              </xd:CertDigest>
              <xd:IssuerSerial>
                <X509IssuerName>CN=CA-VIT S.A., O=VIT S.A., C=PY, SERIALNUMBER=RUC 80080099-0</X509IssuerName>
                <X509SerialNumber>99867735372960804536541762882638791008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Índice</vt:lpstr>
      <vt:lpstr>1.1</vt:lpstr>
      <vt:lpstr>1.2</vt:lpstr>
      <vt:lpstr>1.3</vt:lpstr>
      <vt:lpstr>1.4</vt:lpstr>
      <vt:lpstr>1.5</vt:lpstr>
      <vt:lpstr>Garantia Fiducia</vt:lpstr>
      <vt:lpstr>'1.1'!Área_de_impresión</vt:lpstr>
      <vt:lpstr>'1.5'!Área_de_impresión</vt:lpstr>
      <vt:lpstr>'Garantia Fiducia'!Área_de_impresión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user</cp:lastModifiedBy>
  <cp:lastPrinted>2020-05-07T15:09:13Z</cp:lastPrinted>
  <dcterms:created xsi:type="dcterms:W3CDTF">2006-11-30T13:09:28Z</dcterms:created>
  <dcterms:modified xsi:type="dcterms:W3CDTF">2021-01-11T11:51:22Z</dcterms:modified>
</cp:coreProperties>
</file>